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activeTab="8"/>
  </bookViews>
  <sheets>
    <sheet name="汇总表" sheetId="7" r:id="rId1"/>
    <sheet name="沙河农村" sheetId="9" r:id="rId2"/>
    <sheet name="沙河城市" sheetId="8" r:id="rId3"/>
    <sheet name="新华镇" sheetId="1" r:id="rId4"/>
    <sheet name="蓼泉镇" sheetId="2" r:id="rId5"/>
    <sheet name="平川镇" sheetId="3" r:id="rId6"/>
    <sheet name="板桥镇" sheetId="4" r:id="rId7"/>
    <sheet name="鸭暖镇" sheetId="5" r:id="rId8"/>
    <sheet name="倪家营镇" sheetId="6" r:id="rId9"/>
  </sheets>
  <definedNames>
    <definedName name="_xlnm._FilterDatabase" localSheetId="1" hidden="1">沙河农村!$A$1:$K$22</definedName>
    <definedName name="_xlnm._FilterDatabase" localSheetId="2" hidden="1">沙河城市!$A$1:$L$19</definedName>
    <definedName name="_xlnm._FilterDatabase" localSheetId="3" hidden="1">新华镇!$A$1:$L$15</definedName>
    <definedName name="_xlnm._FilterDatabase" localSheetId="4" hidden="1">蓼泉镇!$A$1:$K$12</definedName>
    <definedName name="_xlnm._FilterDatabase" localSheetId="5" hidden="1">平川镇!$A$1:$L$12</definedName>
    <definedName name="_xlnm._FilterDatabase" localSheetId="6" hidden="1">板桥镇!$A$1:$K$13</definedName>
    <definedName name="_xlnm._FilterDatabase" localSheetId="7" hidden="1">鸭暖镇!$A$1:$L$19</definedName>
    <definedName name="_xlnm._FilterDatabase" localSheetId="8" hidden="1">倪家营镇!$A$1:$L$25</definedName>
  </definedNames>
  <calcPr calcId="144525"/>
</workbook>
</file>

<file path=xl/sharedStrings.xml><?xml version="1.0" encoding="utf-8"?>
<sst xmlns="http://schemas.openxmlformats.org/spreadsheetml/2006/main" count="657" uniqueCount="288">
  <si>
    <t>附件4</t>
  </si>
  <si>
    <t>2025年5月份分散供养对象护理费发放汇总表</t>
  </si>
  <si>
    <t xml:space="preserve">        单位：户、人、元</t>
  </si>
  <si>
    <t>乡镇名称</t>
  </si>
  <si>
    <t>供养户数</t>
  </si>
  <si>
    <t>供养人数</t>
  </si>
  <si>
    <t>类 型</t>
  </si>
  <si>
    <t>合 计</t>
  </si>
  <si>
    <t>4月金额</t>
  </si>
  <si>
    <t>合计</t>
  </si>
  <si>
    <t>全护理</t>
  </si>
  <si>
    <t>半护理</t>
  </si>
  <si>
    <t>全自理</t>
  </si>
  <si>
    <t>沙河镇</t>
  </si>
  <si>
    <t>城镇</t>
  </si>
  <si>
    <t>新华镇</t>
  </si>
  <si>
    <t>蓼泉镇</t>
  </si>
  <si>
    <t>平川镇</t>
  </si>
  <si>
    <t>板桥镇</t>
  </si>
  <si>
    <t>鸭暖镇</t>
  </si>
  <si>
    <t>倪家营镇</t>
  </si>
  <si>
    <t>合  计</t>
  </si>
  <si>
    <t>二○二五年临泽县沙河镇分散特困供养对象5月护理补贴发放统计表</t>
  </si>
  <si>
    <t>填报单位：沙河镇人民政府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</si>
  <si>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</si>
  <si>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</si>
  <si>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</si>
  <si>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</si>
  <si>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</si>
  <si>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</si>
  <si>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护理类型</t>
  </si>
  <si>
    <t>保障人口</t>
  </si>
  <si>
    <t>补贴标准</t>
  </si>
  <si>
    <t>补贴金额</t>
  </si>
  <si>
    <t>填报日期</t>
  </si>
  <si>
    <t>蒋玲香</t>
  </si>
  <si>
    <t>东寨村委会</t>
  </si>
  <si>
    <t>七社</t>
  </si>
  <si>
    <t>梁顺彪</t>
  </si>
  <si>
    <t>合强村委会</t>
  </si>
  <si>
    <t>十四社</t>
  </si>
  <si>
    <t>何永勤</t>
  </si>
  <si>
    <t>四社</t>
  </si>
  <si>
    <t>何家豪</t>
  </si>
  <si>
    <t>五社</t>
  </si>
  <si>
    <t>曹小花</t>
  </si>
  <si>
    <t>兰堡村委会</t>
  </si>
  <si>
    <t>牛学仁</t>
  </si>
  <si>
    <t>沙河村委会</t>
  </si>
  <si>
    <t>贾永亮</t>
  </si>
  <si>
    <t>西头号村委会</t>
  </si>
  <si>
    <t>八社</t>
  </si>
  <si>
    <t>贾红梅</t>
  </si>
  <si>
    <t>一社</t>
  </si>
  <si>
    <t>刘国汉</t>
  </si>
  <si>
    <t>西寨村委会</t>
  </si>
  <si>
    <t>宋国道</t>
  </si>
  <si>
    <t>化音村委会</t>
  </si>
  <si>
    <t>田玉</t>
  </si>
  <si>
    <t>新民村委会</t>
  </si>
  <si>
    <t>蒋翠平</t>
  </si>
  <si>
    <t>李建福</t>
  </si>
  <si>
    <t>六社</t>
  </si>
  <si>
    <t>张德生</t>
  </si>
  <si>
    <t>汪世政</t>
  </si>
  <si>
    <t>新丰村委会</t>
  </si>
  <si>
    <t>汪永义</t>
  </si>
  <si>
    <t>蒋立军</t>
  </si>
  <si>
    <t>西关村委会</t>
  </si>
  <si>
    <t>乡镇分管领导（盖章）：</t>
  </si>
  <si>
    <t>填报人（盖章）：</t>
  </si>
  <si>
    <t>审核主管单位（盖章）：</t>
  </si>
  <si>
    <t>主管单位审核人（盖章）：</t>
  </si>
  <si>
    <t>填报单位：沙河镇</t>
  </si>
  <si>
    <t>护理补贴标准</t>
  </si>
  <si>
    <t>备注</t>
  </si>
  <si>
    <t>梁顺天</t>
  </si>
  <si>
    <t>沙河街社区居民委员会</t>
  </si>
  <si>
    <t>杨志国</t>
  </si>
  <si>
    <t>惠民社区居民委员会</t>
  </si>
  <si>
    <t>刘兰兰</t>
  </si>
  <si>
    <t>杨学林</t>
  </si>
  <si>
    <t>张燕红</t>
  </si>
  <si>
    <t>张敏</t>
  </si>
  <si>
    <t>东关街社区居民委员会</t>
  </si>
  <si>
    <t>张菊兰</t>
  </si>
  <si>
    <t>颐和社区居民委员会</t>
  </si>
  <si>
    <t>张保</t>
  </si>
  <si>
    <t>程泓博</t>
  </si>
  <si>
    <t>陈相林</t>
  </si>
  <si>
    <t>乐民社区居民委员会</t>
  </si>
  <si>
    <t>杜建新</t>
  </si>
  <si>
    <t>牛秀兰</t>
  </si>
  <si>
    <t>陈全寿</t>
  </si>
  <si>
    <t>2025年5月临泽县新华镇特困供养对象护理补贴资金发放表</t>
  </si>
  <si>
    <t>填报单位：新华镇</t>
  </si>
  <si>
    <t>填报日期：2025年4月25日</t>
  </si>
  <si>
    <t xml:space="preserve">           单位：元、人</t>
  </si>
  <si>
    <t>村(居)委会</t>
  </si>
  <si>
    <t>村(居)民小组</t>
  </si>
  <si>
    <t>受补(益)人姓名</t>
  </si>
  <si>
    <t>保障人数</t>
  </si>
  <si>
    <t>1</t>
  </si>
  <si>
    <t>李文亮</t>
  </si>
  <si>
    <t>胜利村委会</t>
  </si>
  <si>
    <t>十社</t>
  </si>
  <si>
    <t>李文德</t>
  </si>
  <si>
    <t>2025.4</t>
  </si>
  <si>
    <t>2</t>
  </si>
  <si>
    <t>张延荣</t>
  </si>
  <si>
    <t>宣威村委会</t>
  </si>
  <si>
    <t>三社</t>
  </si>
  <si>
    <r>
      <rPr>
        <sz val="10"/>
        <rFont val="宋体"/>
        <charset val="134"/>
      </rPr>
      <t>全护理</t>
    </r>
  </si>
  <si>
    <t>3</t>
  </si>
  <si>
    <t>亢桂花</t>
  </si>
  <si>
    <t>新柳村委会</t>
  </si>
  <si>
    <t>张悦珈</t>
  </si>
  <si>
    <t>4</t>
  </si>
  <si>
    <t>杨顺孝</t>
  </si>
  <si>
    <t>向前村委会</t>
  </si>
  <si>
    <t>二社</t>
  </si>
  <si>
    <r>
      <rPr>
        <sz val="10"/>
        <rFont val="宋体"/>
        <charset val="134"/>
      </rPr>
      <t>半护理</t>
    </r>
  </si>
  <si>
    <t>5</t>
  </si>
  <si>
    <t>田英成</t>
  </si>
  <si>
    <t>明泉村委会</t>
  </si>
  <si>
    <t>6</t>
  </si>
  <si>
    <t>王启贤</t>
  </si>
  <si>
    <t>7</t>
  </si>
  <si>
    <t>陈怀礼</t>
  </si>
  <si>
    <t>8</t>
  </si>
  <si>
    <t>石英西</t>
  </si>
  <si>
    <t>新华村委会</t>
  </si>
  <si>
    <t>石永祥</t>
  </si>
  <si>
    <t>审核主管单位（盖章）：                审核主管单位负责人（盖章）：                主管单位审核人（盖章）：</t>
  </si>
  <si>
    <r>
      <rPr>
        <sz val="28"/>
        <rFont val="Arial"/>
        <charset val="0"/>
      </rPr>
      <t>2025</t>
    </r>
    <r>
      <rPr>
        <sz val="28"/>
        <rFont val="宋体"/>
        <charset val="134"/>
      </rPr>
      <t>年</t>
    </r>
    <r>
      <rPr>
        <sz val="28"/>
        <rFont val="Arial"/>
        <charset val="0"/>
      </rPr>
      <t>5</t>
    </r>
    <r>
      <rPr>
        <sz val="28"/>
        <rFont val="宋体"/>
        <charset val="134"/>
      </rPr>
      <t>月临泽县蓼泉镇特困供养对象护理补贴发放表</t>
    </r>
  </si>
  <si>
    <t xml:space="preserve">    填报单位：蓼泉镇</t>
  </si>
  <si>
    <t>填报日期：2025年4月24日</t>
  </si>
  <si>
    <t>排序      序号</t>
  </si>
  <si>
    <t>户主     姓名</t>
  </si>
  <si>
    <t>补助     月数</t>
  </si>
  <si>
    <t>供养      类别</t>
  </si>
  <si>
    <t>保障      人数</t>
  </si>
  <si>
    <t>补贴      标准</t>
  </si>
  <si>
    <t>补贴     金额</t>
  </si>
  <si>
    <t>填报     日期</t>
  </si>
  <si>
    <t>马风英</t>
  </si>
  <si>
    <t>寨子村委会</t>
  </si>
  <si>
    <t>韩建红</t>
  </si>
  <si>
    <t>2025.04</t>
  </si>
  <si>
    <t>张保成</t>
  </si>
  <si>
    <t>蓼泉村委会</t>
  </si>
  <si>
    <t>张鑫</t>
  </si>
  <si>
    <t>李江</t>
  </si>
  <si>
    <t>李文轩</t>
  </si>
  <si>
    <t>郭兴军</t>
  </si>
  <si>
    <t>上庄村委会</t>
  </si>
  <si>
    <t>郭兴会</t>
  </si>
  <si>
    <t>濮正仁</t>
  </si>
  <si>
    <t>濮生银</t>
  </si>
  <si>
    <t>田玉兰</t>
  </si>
  <si>
    <t>双泉村委会</t>
  </si>
  <si>
    <t>十三社</t>
  </si>
  <si>
    <t>鲁军娃</t>
  </si>
  <si>
    <t xml:space="preserve">          乡镇分管领导（盖章）：                                填报人（盖章）：</t>
  </si>
  <si>
    <t xml:space="preserve">     审核主管单位（盖章）：                        审核主管单位负责人（盖章）：                      主管单位审核人（盖章）：</t>
  </si>
  <si>
    <t>2025年5月临泽县平川镇特困供养对象护理补贴资金发放表</t>
  </si>
  <si>
    <t>填报单位：平川镇</t>
  </si>
  <si>
    <t>供养类别</t>
  </si>
  <si>
    <t>姜照基</t>
  </si>
  <si>
    <t>五里墩村委会</t>
  </si>
  <si>
    <t>张东林</t>
  </si>
  <si>
    <t>许国勤</t>
  </si>
  <si>
    <t>许登波</t>
  </si>
  <si>
    <t>姜忠文</t>
  </si>
  <si>
    <t>沈玉兰</t>
  </si>
  <si>
    <t>半自理</t>
  </si>
  <si>
    <t>单玉花</t>
  </si>
  <si>
    <t>三一村委会</t>
  </si>
  <si>
    <t>十六社</t>
  </si>
  <si>
    <t>白红才</t>
  </si>
  <si>
    <t>乡镇分管领导（盖章）：                           填报人（盖章）：</t>
  </si>
  <si>
    <t xml:space="preserve">           审核主管单位（盖章）：                                         审核主管单位负责人（盖章）：                                 主管单位审核人（盖章）：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</si>
  <si>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二五年5月临泽县板桥镇特困供养对象护理补贴资金发放表</t>
    </r>
  </si>
  <si>
    <t>填报单位：板桥镇人民政府</t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</si>
  <si>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(居)委会</t>
    </r>
  </si>
  <si>
    <r>
      <rPr>
        <sz val="8"/>
        <rFont val="方正小标宋简体"/>
        <charset val="134"/>
      </rPr>
      <t>村</t>
    </r>
    <r>
      <rPr>
        <sz val="8"/>
        <color indexed="8"/>
        <rFont val="方正小标宋简体"/>
        <charset val="134"/>
      </rPr>
      <t>(居)民小组</t>
    </r>
  </si>
  <si>
    <r>
      <rPr>
        <sz val="8"/>
        <rFont val="方正小标宋简体"/>
        <charset val="134"/>
      </rPr>
      <t>受补</t>
    </r>
    <r>
      <rPr>
        <sz val="8"/>
        <color indexed="8"/>
        <rFont val="方正小标宋简体"/>
        <charset val="134"/>
      </rPr>
      <t>(益)人姓名</t>
    </r>
  </si>
  <si>
    <t>护理类别</t>
  </si>
  <si>
    <t>程光林</t>
  </si>
  <si>
    <t>东柳村委会</t>
  </si>
  <si>
    <t>301</t>
  </si>
  <si>
    <t>程银</t>
  </si>
  <si>
    <t>梁泽生</t>
  </si>
  <si>
    <t>壕洼村委会</t>
  </si>
  <si>
    <t>梁临生</t>
  </si>
  <si>
    <t>451</t>
  </si>
  <si>
    <t>何长先</t>
  </si>
  <si>
    <t>150</t>
  </si>
  <si>
    <t>柳香香</t>
  </si>
  <si>
    <t>西柳村委会</t>
  </si>
  <si>
    <t>李花花</t>
  </si>
  <si>
    <t>西湾村委会</t>
  </si>
  <si>
    <t xml:space="preserve">乡镇分管领导（盖章）：                                                填报人（盖章）：
         </t>
  </si>
  <si>
    <t xml:space="preserve"> 审核主管单位（盖章）：              审核主管单位负责人（盖章）：            主管单位审核人（盖章）：</t>
  </si>
  <si>
    <r>
      <rPr>
        <sz val="22"/>
        <rFont val="Arial"/>
        <charset val="0"/>
      </rPr>
      <t>2025</t>
    </r>
    <r>
      <rPr>
        <sz val="22"/>
        <rFont val="宋体"/>
        <charset val="0"/>
      </rPr>
      <t>年</t>
    </r>
    <r>
      <rPr>
        <sz val="22"/>
        <rFont val="Arial"/>
        <charset val="0"/>
      </rPr>
      <t>5</t>
    </r>
    <r>
      <rPr>
        <sz val="22"/>
        <rFont val="宋体"/>
        <charset val="0"/>
      </rPr>
      <t>月临泽县鸭暖镇分散特困供养对象护理补贴资金发放表</t>
    </r>
  </si>
  <si>
    <t>填报单位：鸭暖镇人民政府</t>
  </si>
  <si>
    <t>供养     类别</t>
  </si>
  <si>
    <t>填报         日期</t>
  </si>
  <si>
    <t>田云</t>
  </si>
  <si>
    <t>小鸭村委会</t>
  </si>
  <si>
    <t>李龙全</t>
  </si>
  <si>
    <t>昭武村委会</t>
  </si>
  <si>
    <t>赵玉发</t>
  </si>
  <si>
    <t>暖泉村委会</t>
  </si>
  <si>
    <t>赵前</t>
  </si>
  <si>
    <t>余梅英</t>
  </si>
  <si>
    <t>苏学龙</t>
  </si>
  <si>
    <t>魏天绪</t>
  </si>
  <si>
    <t>九社</t>
  </si>
  <si>
    <t>魏天生</t>
  </si>
  <si>
    <t>李正义</t>
  </si>
  <si>
    <t>十一社</t>
  </si>
  <si>
    <t>李霞</t>
  </si>
  <si>
    <t>华强村委会</t>
  </si>
  <si>
    <t>9</t>
  </si>
  <si>
    <t>李永迅</t>
  </si>
  <si>
    <t>10</t>
  </si>
  <si>
    <t>何永杰</t>
  </si>
  <si>
    <t>小屯村委会</t>
  </si>
  <si>
    <t>11</t>
  </si>
  <si>
    <t>王大智</t>
  </si>
  <si>
    <t>古寨村委会</t>
  </si>
  <si>
    <t>王吉祥</t>
  </si>
  <si>
    <t>12</t>
  </si>
  <si>
    <t>李淑琴</t>
  </si>
  <si>
    <t>王玉婷</t>
  </si>
  <si>
    <t>13</t>
  </si>
  <si>
    <t>张文保</t>
  </si>
  <si>
    <t xml:space="preserve">     乡镇分管领导（盖章）：</t>
  </si>
  <si>
    <t>审核主管单位（盖章）：           审核主管单位负责人（盖章）：            主管单位审核人（盖章）：</t>
  </si>
  <si>
    <t>2025年5月临泽县倪家营镇特困供养对象护理补贴资金发放表</t>
  </si>
  <si>
    <t>填报单位：倪家营镇人民政府</t>
  </si>
  <si>
    <t>单位：元、人</t>
  </si>
  <si>
    <t>排序
序号</t>
  </si>
  <si>
    <t>户主
姓名</t>
  </si>
  <si>
    <r>
      <rPr>
        <sz val="8"/>
        <rFont val="黑体"/>
        <charset val="134"/>
      </rPr>
      <t>村</t>
    </r>
    <r>
      <rPr>
        <sz val="8"/>
        <rFont val="黑体"/>
        <charset val="134"/>
      </rPr>
      <t>(</t>
    </r>
    <r>
      <rPr>
        <sz val="8"/>
        <rFont val="黑体"/>
        <charset val="134"/>
      </rPr>
      <t>居</t>
    </r>
    <r>
      <rPr>
        <sz val="8"/>
        <rFont val="黑体"/>
        <charset val="134"/>
      </rPr>
      <t>)</t>
    </r>
    <r>
      <rPr>
        <sz val="8"/>
        <rFont val="黑体"/>
        <charset val="134"/>
      </rPr>
      <t>委会</t>
    </r>
  </si>
  <si>
    <r>
      <rPr>
        <sz val="8"/>
        <rFont val="黑体"/>
        <charset val="134"/>
      </rPr>
      <t>村</t>
    </r>
    <r>
      <rPr>
        <sz val="8"/>
        <rFont val="黑体"/>
        <charset val="134"/>
      </rPr>
      <t>(</t>
    </r>
    <r>
      <rPr>
        <sz val="8"/>
        <rFont val="黑体"/>
        <charset val="134"/>
      </rPr>
      <t>居</t>
    </r>
    <r>
      <rPr>
        <sz val="8"/>
        <rFont val="黑体"/>
        <charset val="134"/>
      </rPr>
      <t>)</t>
    </r>
    <r>
      <rPr>
        <sz val="8"/>
        <rFont val="黑体"/>
        <charset val="134"/>
      </rPr>
      <t>民
小组</t>
    </r>
  </si>
  <si>
    <r>
      <rPr>
        <sz val="8"/>
        <rFont val="黑体"/>
        <charset val="134"/>
      </rPr>
      <t>受补</t>
    </r>
    <r>
      <rPr>
        <sz val="8"/>
        <rFont val="黑体"/>
        <charset val="134"/>
      </rPr>
      <t>(</t>
    </r>
    <r>
      <rPr>
        <sz val="8"/>
        <rFont val="黑体"/>
        <charset val="134"/>
      </rPr>
      <t>益</t>
    </r>
    <r>
      <rPr>
        <sz val="8"/>
        <rFont val="黑体"/>
        <charset val="134"/>
      </rPr>
      <t xml:space="preserve">)
</t>
    </r>
    <r>
      <rPr>
        <sz val="8"/>
        <rFont val="黑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</si>
  <si>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</si>
  <si>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</si>
  <si>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</si>
  <si>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</si>
  <si>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</si>
  <si>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梨园村委会</t>
  </si>
  <si>
    <t>陈方方</t>
  </si>
  <si>
    <t>薛兴荣</t>
  </si>
  <si>
    <t>梁光军</t>
  </si>
  <si>
    <t>南台村委会</t>
  </si>
  <si>
    <t>杨国雄</t>
  </si>
  <si>
    <t>李建林</t>
  </si>
  <si>
    <t>李建奎</t>
  </si>
  <si>
    <t>武保龙</t>
  </si>
  <si>
    <t>顾学明</t>
  </si>
  <si>
    <t>顾文兴</t>
  </si>
  <si>
    <t>王福全</t>
  </si>
  <si>
    <t>高庄村委会</t>
  </si>
  <si>
    <t>王小霞</t>
  </si>
  <si>
    <t>张自亮</t>
  </si>
  <si>
    <t>张霞</t>
  </si>
  <si>
    <t>王居武</t>
  </si>
  <si>
    <t>王燕燕</t>
  </si>
  <si>
    <t>白云</t>
  </si>
  <si>
    <t>马郡村委会</t>
  </si>
  <si>
    <t>查林</t>
  </si>
  <si>
    <t>汪家墩村委会</t>
  </si>
  <si>
    <t>查彬</t>
  </si>
  <si>
    <t>14</t>
  </si>
  <si>
    <t>葛国喜</t>
  </si>
  <si>
    <t>下营村委会</t>
  </si>
  <si>
    <t>葛国俭</t>
  </si>
  <si>
    <t>15</t>
  </si>
  <si>
    <t>李宝</t>
  </si>
  <si>
    <t>16</t>
  </si>
  <si>
    <t>葛波</t>
  </si>
  <si>
    <t>17</t>
  </si>
  <si>
    <t>张会萍</t>
  </si>
  <si>
    <t>黄家湾村委会</t>
  </si>
  <si>
    <t xml:space="preserve">     审核主管单位（盖章）：                审核主管单位负责人（盖章）：                主管单位审核人（盖章）：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</si>
</sst>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_ "/>
  </numFmts>
  <fonts count="7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黑体"/>
      <charset val="0"/>
    </font>
    <font>
      <sz val="8"/>
      <name val="黑体"/>
      <charset val="0"/>
    </font>
    <font>
      <sz val="10"/>
      <color rgb="FFFF0000"/>
      <name val="Arial"/>
      <charset val="0"/>
    </font>
    <font>
      <sz val="10"/>
      <name val="宋体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0"/>
      <name val="黑体"/>
      <charset val="134"/>
    </font>
    <font>
      <sz val="8"/>
      <name val="黑体"/>
      <charset val="134"/>
    </font>
    <font>
      <sz val="8"/>
      <name val="仿宋_GB2312"/>
      <charset val="134"/>
    </font>
    <font>
      <sz val="8"/>
      <name val="仿宋_GB2312"/>
      <charset val="0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name val="Arial"/>
      <charset val="0"/>
    </font>
    <font>
      <sz val="8"/>
      <color rgb="FFFF0000"/>
      <name val="Arial"/>
      <charset val="0"/>
    </font>
    <font>
      <sz val="12"/>
      <name val="Arial"/>
      <charset val="0"/>
    </font>
    <font>
      <b/>
      <sz val="10"/>
      <name val="宋体"/>
      <charset val="134"/>
    </font>
    <font>
      <sz val="22"/>
      <name val="Arial"/>
      <charset val="0"/>
    </font>
    <font>
      <sz val="8"/>
      <name val="宋体"/>
      <charset val="0"/>
    </font>
    <font>
      <sz val="10"/>
      <name val="方正小标宋简体"/>
      <charset val="0"/>
    </font>
    <font>
      <sz val="10"/>
      <color theme="1"/>
      <name val="方正小标宋简体"/>
      <charset val="0"/>
    </font>
    <font>
      <sz val="10"/>
      <name val="宋体"/>
      <charset val="134"/>
    </font>
    <font>
      <sz val="24"/>
      <name val="方正小标宋简体"/>
      <charset val="134"/>
    </font>
    <font>
      <sz val="8"/>
      <name val="方正小标宋简体"/>
      <charset val="134"/>
    </font>
    <font>
      <sz val="11"/>
      <name val="方正小标宋简体"/>
      <charset val="134"/>
    </font>
    <font>
      <sz val="10"/>
      <name val="方正小标宋简体"/>
      <charset val="134"/>
    </font>
    <font>
      <sz val="13"/>
      <name val="Arial"/>
      <charset val="0"/>
    </font>
    <font>
      <sz val="24"/>
      <name val="方正小标宋简体"/>
      <charset val="0"/>
    </font>
    <font>
      <sz val="13"/>
      <name val="仿宋_GB2312"/>
      <charset val="134"/>
    </font>
    <font>
      <sz val="13"/>
      <name val="仿宋_GB2312"/>
      <charset val="0"/>
    </font>
    <font>
      <sz val="12"/>
      <name val="宋体"/>
      <charset val="134"/>
      <scheme val="minor"/>
    </font>
    <font>
      <sz val="28"/>
      <name val="Arial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b/>
      <sz val="10"/>
      <name val="Arial"/>
      <charset val="0"/>
    </font>
    <font>
      <sz val="26"/>
      <name val="方正小标宋简体"/>
      <charset val="134"/>
    </font>
    <font>
      <sz val="9"/>
      <color indexed="8"/>
      <name val="宋体"/>
      <charset val="134"/>
    </font>
    <font>
      <sz val="9"/>
      <name val="Arial"/>
      <charset val="0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b/>
      <sz val="14"/>
      <name val="Arial"/>
      <charset val="0"/>
    </font>
    <font>
      <b/>
      <sz val="9"/>
      <name val="宋体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name val="方正小标宋简体"/>
      <charset val="134"/>
    </font>
    <font>
      <sz val="14"/>
      <name val="宋体"/>
      <charset val="134"/>
    </font>
    <font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宋体"/>
      <charset val="0"/>
    </font>
    <font>
      <sz val="24"/>
      <name val="宋体"/>
      <charset val="134"/>
    </font>
    <font>
      <sz val="10"/>
      <color indexed="8"/>
      <name val="方正小标宋简体"/>
      <charset val="134"/>
    </font>
    <font>
      <sz val="8"/>
      <color indexed="8"/>
      <name val="方正小标宋简体"/>
      <charset val="134"/>
    </font>
    <font>
      <sz val="2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6" borderId="11" applyNumberFormat="0" applyAlignment="0" applyProtection="0">
      <alignment vertical="center"/>
    </xf>
    <xf numFmtId="0" fontId="62" fillId="7" borderId="12" applyNumberFormat="0" applyAlignment="0" applyProtection="0">
      <alignment vertical="center"/>
    </xf>
    <xf numFmtId="0" fontId="63" fillId="7" borderId="11" applyNumberFormat="0" applyAlignment="0" applyProtection="0">
      <alignment vertical="center"/>
    </xf>
    <xf numFmtId="0" fontId="64" fillId="8" borderId="13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9" fillId="11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0" fillId="23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1" fillId="29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70" fillId="32" borderId="0" applyNumberFormat="0" applyBorder="0" applyAlignment="0" applyProtection="0">
      <alignment vertical="center"/>
    </xf>
    <xf numFmtId="0" fontId="71" fillId="33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39" fillId="0" borderId="0"/>
  </cellStyleXfs>
  <cellXfs count="17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/>
    <xf numFmtId="0" fontId="1" fillId="0" borderId="0" xfId="0" applyFont="1" applyFill="1" applyAlignment="1"/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Alignment="1"/>
    <xf numFmtId="49" fontId="19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49" fontId="14" fillId="0" borderId="1" xfId="5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/>
    <xf numFmtId="0" fontId="22" fillId="2" borderId="0" xfId="0" applyFont="1" applyFill="1" applyAlignment="1">
      <alignment wrapText="1"/>
    </xf>
    <xf numFmtId="0" fontId="5" fillId="2" borderId="0" xfId="0" applyFont="1" applyFill="1" applyAlignment="1"/>
    <xf numFmtId="0" fontId="23" fillId="0" borderId="0" xfId="0" applyFont="1" applyFill="1" applyBorder="1" applyAlignment="1"/>
    <xf numFmtId="49" fontId="5" fillId="2" borderId="0" xfId="0" applyNumberFormat="1" applyFont="1" applyFill="1" applyAlignment="1"/>
    <xf numFmtId="0" fontId="5" fillId="2" borderId="0" xfId="0" applyFont="1" applyFill="1" applyAlignment="1">
      <alignment wrapText="1"/>
    </xf>
    <xf numFmtId="49" fontId="20" fillId="2" borderId="0" xfId="0" applyNumberFormat="1" applyFont="1" applyFill="1" applyAlignment="1"/>
    <xf numFmtId="0" fontId="20" fillId="2" borderId="0" xfId="0" applyFont="1" applyFill="1" applyAlignment="1"/>
    <xf numFmtId="49" fontId="20" fillId="2" borderId="0" xfId="0" applyNumberFormat="1" applyFont="1" applyFill="1" applyAlignment="1">
      <alignment wrapText="1"/>
    </xf>
    <xf numFmtId="178" fontId="20" fillId="2" borderId="0" xfId="0" applyNumberFormat="1" applyFont="1" applyFill="1" applyAlignment="1"/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49" fontId="26" fillId="2" borderId="0" xfId="0" applyNumberFormat="1" applyFont="1" applyFill="1" applyAlignment="1">
      <alignment horizontal="center" vertical="center" wrapText="1"/>
    </xf>
    <xf numFmtId="49" fontId="25" fillId="2" borderId="0" xfId="0" applyNumberFormat="1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8" fontId="25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178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/>
    <xf numFmtId="49" fontId="24" fillId="0" borderId="0" xfId="0" applyNumberFormat="1" applyFont="1" applyFill="1" applyBorder="1" applyAlignment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/>
    <xf numFmtId="49" fontId="28" fillId="0" borderId="1" xfId="0" applyNumberFormat="1" applyFont="1" applyFill="1" applyBorder="1" applyAlignment="1"/>
    <xf numFmtId="0" fontId="0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77" fontId="31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 vertical="center"/>
    </xf>
    <xf numFmtId="0" fontId="23" fillId="0" borderId="3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7" fillId="0" borderId="0" xfId="0" applyFont="1" applyFill="1" applyBorder="1" applyAlignment="1"/>
    <xf numFmtId="0" fontId="3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vertical="center"/>
    </xf>
    <xf numFmtId="0" fontId="37" fillId="0" borderId="1" xfId="0" applyFont="1" applyFill="1" applyBorder="1" applyAlignment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 shrinkToFit="1"/>
    </xf>
    <xf numFmtId="0" fontId="23" fillId="0" borderId="1" xfId="0" applyFont="1" applyFill="1" applyBorder="1" applyAlignment="1">
      <alignment horizontal="center" vertical="center"/>
    </xf>
    <xf numFmtId="0" fontId="23" fillId="4" borderId="4" xfId="0" applyNumberFormat="1" applyFont="1" applyFill="1" applyBorder="1" applyAlignment="1" applyProtection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4" borderId="4" xfId="0" applyNumberFormat="1" applyFont="1" applyFill="1" applyBorder="1" applyAlignment="1" applyProtection="1">
      <alignment horizontal="center" vertical="center"/>
    </xf>
    <xf numFmtId="0" fontId="37" fillId="3" borderId="1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8" fontId="23" fillId="3" borderId="1" xfId="0" applyNumberFormat="1" applyFont="1" applyFill="1" applyBorder="1" applyAlignment="1">
      <alignment horizontal="center" vertical="center" wrapText="1"/>
    </xf>
    <xf numFmtId="49" fontId="23" fillId="0" borderId="1" xfId="5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0" fillId="0" borderId="0" xfId="0" applyFont="1" applyFill="1" applyBorder="1" applyAlignment="1"/>
    <xf numFmtId="49" fontId="41" fillId="0" borderId="0" xfId="0" applyNumberFormat="1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left" vertical="center"/>
    </xf>
    <xf numFmtId="49" fontId="32" fillId="0" borderId="0" xfId="0" applyNumberFormat="1" applyFont="1" applyFill="1" applyBorder="1" applyAlignment="1">
      <alignment horizontal="right" vertical="center" shrinkToFit="1"/>
    </xf>
    <xf numFmtId="0" fontId="4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left"/>
    </xf>
    <xf numFmtId="0" fontId="44" fillId="0" borderId="0" xfId="0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0" fontId="46" fillId="0" borderId="0" xfId="0" applyFont="1" applyFill="1" applyBorder="1" applyAlignment="1"/>
    <xf numFmtId="0" fontId="39" fillId="0" borderId="1" xfId="0" applyFont="1" applyFill="1" applyBorder="1" applyAlignment="1">
      <alignment horizontal="center" vertical="center"/>
    </xf>
    <xf numFmtId="0" fontId="39" fillId="0" borderId="7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10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11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12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13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3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4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34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35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36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37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3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4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46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47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48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49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5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58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59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60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61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6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70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71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72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73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7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82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83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84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85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8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9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94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95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96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97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9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9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0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06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07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08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09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1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18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19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20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21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2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30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31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32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33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3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42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43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44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45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4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54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55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56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57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5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6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66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67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68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69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7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78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79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80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81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18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90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91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92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193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19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02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03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04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05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0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14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15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16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17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1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2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6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7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8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29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3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38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39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40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41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4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0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1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2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53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5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62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63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64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65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6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7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6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74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75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76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77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8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79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0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1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2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3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4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208280</xdr:rowOff>
    </xdr:to>
    <xdr:sp>
      <xdr:nvSpPr>
        <xdr:cNvPr id="285" name="Text Box 20"/>
        <xdr:cNvSpPr txBox="1"/>
      </xdr:nvSpPr>
      <xdr:spPr>
        <a:xfrm>
          <a:off x="1605280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86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87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88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11</xdr:row>
      <xdr:rowOff>0</xdr:rowOff>
    </xdr:from>
    <xdr:to>
      <xdr:col>4</xdr:col>
      <xdr:colOff>161925</xdr:colOff>
      <xdr:row>11</xdr:row>
      <xdr:rowOff>191135</xdr:rowOff>
    </xdr:to>
    <xdr:sp>
      <xdr:nvSpPr>
        <xdr:cNvPr id="289" name="Text Box 20"/>
        <xdr:cNvSpPr txBox="1"/>
      </xdr:nvSpPr>
      <xdr:spPr>
        <a:xfrm>
          <a:off x="1605280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29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298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299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00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01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0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10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11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12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13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1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22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23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24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25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2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34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35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36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37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3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4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46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47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48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49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5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58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59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60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61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2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3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6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70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71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72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73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4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5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6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7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8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79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80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208280</xdr:rowOff>
    </xdr:to>
    <xdr:sp>
      <xdr:nvSpPr>
        <xdr:cNvPr id="381" name="Text Box 20"/>
        <xdr:cNvSpPr txBox="1"/>
      </xdr:nvSpPr>
      <xdr:spPr>
        <a:xfrm>
          <a:off x="1868805" y="40640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82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83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84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11</xdr:row>
      <xdr:rowOff>191135</xdr:rowOff>
    </xdr:to>
    <xdr:sp>
      <xdr:nvSpPr>
        <xdr:cNvPr id="385" name="Text Box 20"/>
        <xdr:cNvSpPr txBox="1"/>
      </xdr:nvSpPr>
      <xdr:spPr>
        <a:xfrm>
          <a:off x="1868805" y="40640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3" workbookViewId="0">
      <selection activeCell="L10" sqref="L10"/>
    </sheetView>
  </sheetViews>
  <sheetFormatPr defaultColWidth="9" defaultRowHeight="14"/>
  <cols>
    <col min="1" max="1" width="14.1272727272727" style="168" customWidth="1"/>
    <col min="2" max="2" width="12.6272727272727" style="168" customWidth="1"/>
    <col min="3" max="3" width="11.7545454545455" style="168" customWidth="1"/>
    <col min="4" max="4" width="14.8727272727273" style="168" customWidth="1"/>
    <col min="5" max="5" width="14.1272727272727" style="168" customWidth="1"/>
    <col min="6" max="6" width="14" style="168" customWidth="1"/>
    <col min="7" max="7" width="10.1272727272727" style="168" customWidth="1"/>
    <col min="8" max="8" width="12.5" style="168" customWidth="1"/>
    <col min="9" max="9" width="17.2545454545455" style="168" customWidth="1"/>
    <col min="10" max="16384" width="9" style="168"/>
  </cols>
  <sheetData>
    <row r="1" s="168" customFormat="1" ht="35" customHeight="1" spans="1:1">
      <c r="A1" s="169" t="s">
        <v>0</v>
      </c>
    </row>
    <row r="2" s="168" customFormat="1" ht="35" customHeight="1" spans="1:9">
      <c r="A2" s="170" t="s">
        <v>1</v>
      </c>
      <c r="B2" s="170"/>
      <c r="C2" s="170"/>
      <c r="D2" s="170"/>
      <c r="E2" s="170"/>
      <c r="F2" s="170"/>
      <c r="G2" s="170"/>
      <c r="H2" s="170"/>
      <c r="I2" s="170"/>
    </row>
    <row r="3" s="168" customFormat="1" ht="35" customHeight="1" spans="1:8">
      <c r="A3" s="170"/>
      <c r="B3" s="125"/>
      <c r="C3" s="125"/>
      <c r="D3" s="125"/>
      <c r="E3" s="125"/>
      <c r="F3" s="171" t="s">
        <v>2</v>
      </c>
      <c r="G3" s="171"/>
      <c r="H3" s="171"/>
    </row>
    <row r="4" s="168" customFormat="1" ht="27" customHeight="1" spans="1:9">
      <c r="A4" s="172" t="s">
        <v>3</v>
      </c>
      <c r="B4" s="172" t="s">
        <v>4</v>
      </c>
      <c r="C4" s="172" t="s">
        <v>5</v>
      </c>
      <c r="D4" s="172" t="s">
        <v>6</v>
      </c>
      <c r="E4" s="172"/>
      <c r="F4" s="172"/>
      <c r="G4" s="172" t="s">
        <v>7</v>
      </c>
      <c r="H4" s="172" t="s">
        <v>8</v>
      </c>
      <c r="I4" s="177" t="s">
        <v>9</v>
      </c>
    </row>
    <row r="5" s="168" customFormat="1" ht="23" customHeight="1" spans="1:9">
      <c r="A5" s="172"/>
      <c r="B5" s="172"/>
      <c r="C5" s="172"/>
      <c r="D5" s="172" t="s">
        <v>10</v>
      </c>
      <c r="E5" s="172" t="s">
        <v>11</v>
      </c>
      <c r="F5" s="172" t="s">
        <v>12</v>
      </c>
      <c r="G5" s="172"/>
      <c r="H5" s="172"/>
      <c r="I5" s="177"/>
    </row>
    <row r="6" s="168" customFormat="1" ht="35" customHeight="1" spans="1:9">
      <c r="A6" s="173" t="s">
        <v>13</v>
      </c>
      <c r="B6" s="174">
        <v>15</v>
      </c>
      <c r="C6" s="174">
        <v>15</v>
      </c>
      <c r="D6" s="174">
        <v>4</v>
      </c>
      <c r="E6" s="174">
        <v>4</v>
      </c>
      <c r="F6" s="174">
        <v>7</v>
      </c>
      <c r="G6" s="174">
        <f t="shared" ref="G6:G13" si="0">D6+E6+F6</f>
        <v>15</v>
      </c>
      <c r="H6" s="174">
        <v>2898</v>
      </c>
      <c r="I6" s="174">
        <f>H6</f>
        <v>2898</v>
      </c>
    </row>
    <row r="7" s="168" customFormat="1" ht="35" customHeight="1" spans="1:9">
      <c r="A7" s="175" t="s">
        <v>14</v>
      </c>
      <c r="B7" s="176">
        <f>11</f>
        <v>11</v>
      </c>
      <c r="C7" s="176">
        <f>11</f>
        <v>11</v>
      </c>
      <c r="D7" s="176">
        <v>6</v>
      </c>
      <c r="E7" s="176">
        <v>4</v>
      </c>
      <c r="F7" s="176">
        <v>1</v>
      </c>
      <c r="G7" s="174">
        <f t="shared" si="0"/>
        <v>11</v>
      </c>
      <c r="H7" s="176">
        <v>3080</v>
      </c>
      <c r="I7" s="176">
        <f>H7</f>
        <v>3080</v>
      </c>
    </row>
    <row r="8" s="168" customFormat="1" ht="35" customHeight="1" spans="1:9">
      <c r="A8" s="173" t="s">
        <v>15</v>
      </c>
      <c r="B8" s="174">
        <f>G8</f>
        <v>8</v>
      </c>
      <c r="C8" s="174">
        <f>B8</f>
        <v>8</v>
      </c>
      <c r="D8" s="174">
        <v>4</v>
      </c>
      <c r="E8" s="174">
        <v>3</v>
      </c>
      <c r="F8" s="174">
        <v>1</v>
      </c>
      <c r="G8" s="174">
        <v>8</v>
      </c>
      <c r="H8" s="174">
        <v>1717</v>
      </c>
      <c r="I8" s="174">
        <f>H8</f>
        <v>1717</v>
      </c>
    </row>
    <row r="9" s="168" customFormat="1" ht="35" customHeight="1" spans="1:9">
      <c r="A9" s="173" t="s">
        <v>16</v>
      </c>
      <c r="B9" s="174">
        <v>6</v>
      </c>
      <c r="C9" s="174">
        <v>6</v>
      </c>
      <c r="D9" s="174">
        <v>3</v>
      </c>
      <c r="E9" s="174">
        <v>1</v>
      </c>
      <c r="F9" s="174">
        <v>2</v>
      </c>
      <c r="G9" s="174">
        <f t="shared" si="0"/>
        <v>6</v>
      </c>
      <c r="H9" s="174">
        <v>1754</v>
      </c>
      <c r="I9" s="174">
        <v>1754</v>
      </c>
    </row>
    <row r="10" s="168" customFormat="1" ht="35" customHeight="1" spans="1:9">
      <c r="A10" s="173" t="s">
        <v>17</v>
      </c>
      <c r="B10" s="174">
        <v>6</v>
      </c>
      <c r="C10" s="174">
        <v>6</v>
      </c>
      <c r="D10" s="174">
        <v>2</v>
      </c>
      <c r="E10" s="174">
        <v>1</v>
      </c>
      <c r="F10" s="174">
        <v>3</v>
      </c>
      <c r="G10" s="174">
        <f t="shared" si="0"/>
        <v>6</v>
      </c>
      <c r="H10" s="174">
        <v>1473</v>
      </c>
      <c r="I10" s="174">
        <f>H10</f>
        <v>1473</v>
      </c>
    </row>
    <row r="11" s="168" customFormat="1" ht="35" customHeight="1" spans="1:9">
      <c r="A11" s="173" t="s">
        <v>18</v>
      </c>
      <c r="B11" s="174">
        <f>G11</f>
        <v>6</v>
      </c>
      <c r="C11" s="174">
        <f>B11</f>
        <v>6</v>
      </c>
      <c r="D11" s="174">
        <v>1</v>
      </c>
      <c r="E11" s="174">
        <v>2</v>
      </c>
      <c r="F11" s="174">
        <v>3</v>
      </c>
      <c r="G11" s="174">
        <f t="shared" si="0"/>
        <v>6</v>
      </c>
      <c r="H11" s="174">
        <v>1143</v>
      </c>
      <c r="I11" s="174">
        <f>H11</f>
        <v>1143</v>
      </c>
    </row>
    <row r="12" s="168" customFormat="1" ht="35" customHeight="1" spans="1:9">
      <c r="A12" s="173" t="s">
        <v>19</v>
      </c>
      <c r="B12" s="174">
        <f>G12</f>
        <v>13</v>
      </c>
      <c r="C12" s="174">
        <f>B12</f>
        <v>13</v>
      </c>
      <c r="D12" s="174">
        <v>0</v>
      </c>
      <c r="E12" s="174">
        <v>4</v>
      </c>
      <c r="F12" s="174">
        <v>9</v>
      </c>
      <c r="G12" s="174">
        <f t="shared" si="0"/>
        <v>13</v>
      </c>
      <c r="H12" s="174">
        <v>1834</v>
      </c>
      <c r="I12" s="174">
        <f>H12</f>
        <v>1834</v>
      </c>
    </row>
    <row r="13" s="168" customFormat="1" ht="35" customHeight="1" spans="1:9">
      <c r="A13" s="173" t="s">
        <v>20</v>
      </c>
      <c r="B13" s="174">
        <v>17</v>
      </c>
      <c r="C13" s="174">
        <f>B13</f>
        <v>17</v>
      </c>
      <c r="D13" s="174">
        <v>10</v>
      </c>
      <c r="E13" s="174">
        <v>4</v>
      </c>
      <c r="F13" s="174">
        <v>3</v>
      </c>
      <c r="G13" s="174">
        <f t="shared" si="0"/>
        <v>17</v>
      </c>
      <c r="H13" s="174">
        <v>5004</v>
      </c>
      <c r="I13" s="174">
        <f>H13</f>
        <v>5004</v>
      </c>
    </row>
    <row r="14" s="168" customFormat="1" ht="41" customHeight="1" spans="1:9">
      <c r="A14" s="175" t="s">
        <v>21</v>
      </c>
      <c r="B14" s="176">
        <f>SUM(B6:B13)</f>
        <v>82</v>
      </c>
      <c r="C14" s="176">
        <f t="shared" ref="B14:I14" si="1">SUM(C6:C13)</f>
        <v>82</v>
      </c>
      <c r="D14" s="176">
        <f t="shared" si="1"/>
        <v>30</v>
      </c>
      <c r="E14" s="176">
        <f t="shared" si="1"/>
        <v>23</v>
      </c>
      <c r="F14" s="176">
        <f t="shared" si="1"/>
        <v>29</v>
      </c>
      <c r="G14" s="176">
        <f t="shared" si="1"/>
        <v>82</v>
      </c>
      <c r="H14" s="176">
        <f t="shared" si="1"/>
        <v>18903</v>
      </c>
      <c r="I14" s="176">
        <f t="shared" si="1"/>
        <v>18903</v>
      </c>
    </row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22013888888889" right="0.75" top="0.629861111111111" bottom="0.51180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L2" sqref="L$1:M$1048576"/>
    </sheetView>
  </sheetViews>
  <sheetFormatPr defaultColWidth="7.99090909090909" defaultRowHeight="12.5"/>
  <cols>
    <col min="1" max="1" width="4.12727272727273" style="6" customWidth="1"/>
    <col min="2" max="2" width="7.87272727272727" style="6" customWidth="1"/>
    <col min="3" max="3" width="11.1272727272727" style="1" customWidth="1"/>
    <col min="4" max="4" width="7.37272727272727" style="6" customWidth="1"/>
    <col min="5" max="5" width="8.75454545454545" style="6" customWidth="1"/>
    <col min="6" max="6" width="4.75454545454545" style="1" customWidth="1"/>
    <col min="7" max="7" width="7.87272727272727" style="6" customWidth="1"/>
    <col min="8" max="8" width="4.75454545454545" style="1" customWidth="1"/>
    <col min="9" max="9" width="5" style="1" customWidth="1"/>
    <col min="10" max="11" width="7.87272727272727" style="1" customWidth="1"/>
    <col min="12" max="16384" width="7.99090909090909" style="1"/>
  </cols>
  <sheetData>
    <row r="1" s="1" customFormat="1" ht="49" customHeight="1" spans="1:11">
      <c r="A1" s="147" t="s">
        <v>22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="1" customFormat="1" ht="37" customHeight="1" spans="1:7">
      <c r="A2" s="148" t="s">
        <v>23</v>
      </c>
      <c r="B2" s="149"/>
      <c r="C2" s="149"/>
      <c r="D2" s="150"/>
      <c r="E2" s="150"/>
      <c r="F2" s="148"/>
      <c r="G2" s="6"/>
    </row>
    <row r="3" s="1" customFormat="1" ht="39" customHeight="1" spans="1:11">
      <c r="A3" s="105" t="s">
        <v>24</v>
      </c>
      <c r="B3" s="105" t="s">
        <v>25</v>
      </c>
      <c r="C3" s="105" t="s">
        <v>26</v>
      </c>
      <c r="D3" s="105" t="s">
        <v>27</v>
      </c>
      <c r="E3" s="105" t="s">
        <v>28</v>
      </c>
      <c r="F3" s="105" t="s">
        <v>29</v>
      </c>
      <c r="G3" s="105" t="s">
        <v>30</v>
      </c>
      <c r="H3" s="105" t="s">
        <v>31</v>
      </c>
      <c r="I3" s="105" t="s">
        <v>32</v>
      </c>
      <c r="J3" s="105" t="s">
        <v>33</v>
      </c>
      <c r="K3" s="105" t="s">
        <v>34</v>
      </c>
    </row>
    <row r="4" s="1" customFormat="1" ht="24" customHeight="1" spans="1:11">
      <c r="A4" s="105">
        <v>1</v>
      </c>
      <c r="B4" s="153" t="s">
        <v>35</v>
      </c>
      <c r="C4" s="153" t="s">
        <v>36</v>
      </c>
      <c r="D4" s="153" t="s">
        <v>37</v>
      </c>
      <c r="E4" s="153" t="s">
        <v>35</v>
      </c>
      <c r="F4" s="152">
        <v>1</v>
      </c>
      <c r="G4" s="153" t="s">
        <v>11</v>
      </c>
      <c r="H4" s="38">
        <v>1</v>
      </c>
      <c r="I4" s="38">
        <v>301</v>
      </c>
      <c r="J4" s="38">
        <v>301</v>
      </c>
      <c r="K4" s="162">
        <v>2025.04</v>
      </c>
    </row>
    <row r="5" s="1" customFormat="1" ht="24" customHeight="1" spans="1:11">
      <c r="A5" s="105">
        <v>2</v>
      </c>
      <c r="B5" s="153" t="s">
        <v>38</v>
      </c>
      <c r="C5" s="153" t="s">
        <v>39</v>
      </c>
      <c r="D5" s="153" t="s">
        <v>40</v>
      </c>
      <c r="E5" s="153" t="s">
        <v>38</v>
      </c>
      <c r="F5" s="152">
        <v>1</v>
      </c>
      <c r="G5" s="153" t="s">
        <v>12</v>
      </c>
      <c r="H5" s="38">
        <v>1</v>
      </c>
      <c r="I5" s="38">
        <v>150</v>
      </c>
      <c r="J5" s="38">
        <v>150</v>
      </c>
      <c r="K5" s="162">
        <v>2025.04</v>
      </c>
    </row>
    <row r="6" s="1" customFormat="1" ht="24" customHeight="1" spans="1:11">
      <c r="A6" s="105">
        <v>3</v>
      </c>
      <c r="B6" s="153" t="s">
        <v>41</v>
      </c>
      <c r="C6" s="153" t="s">
        <v>39</v>
      </c>
      <c r="D6" s="153" t="s">
        <v>42</v>
      </c>
      <c r="E6" s="153" t="s">
        <v>41</v>
      </c>
      <c r="F6" s="152">
        <v>1</v>
      </c>
      <c r="G6" s="153" t="s">
        <v>10</v>
      </c>
      <c r="H6" s="38">
        <v>1</v>
      </c>
      <c r="I6" s="38">
        <v>451</v>
      </c>
      <c r="J6" s="38">
        <v>251</v>
      </c>
      <c r="K6" s="162">
        <v>2025.04</v>
      </c>
    </row>
    <row r="7" s="1" customFormat="1" ht="24" customHeight="1" spans="1:11">
      <c r="A7" s="105">
        <v>4</v>
      </c>
      <c r="B7" s="153" t="s">
        <v>43</v>
      </c>
      <c r="C7" s="153" t="s">
        <v>39</v>
      </c>
      <c r="D7" s="153" t="s">
        <v>44</v>
      </c>
      <c r="E7" s="153" t="s">
        <v>43</v>
      </c>
      <c r="F7" s="152">
        <v>1</v>
      </c>
      <c r="G7" s="153" t="s">
        <v>12</v>
      </c>
      <c r="H7" s="38">
        <v>1</v>
      </c>
      <c r="I7" s="38">
        <v>150</v>
      </c>
      <c r="J7" s="38">
        <v>150</v>
      </c>
      <c r="K7" s="162">
        <v>2025.04</v>
      </c>
    </row>
    <row r="8" s="1" customFormat="1" ht="24" customHeight="1" spans="1:11">
      <c r="A8" s="105">
        <v>5</v>
      </c>
      <c r="B8" s="153" t="s">
        <v>45</v>
      </c>
      <c r="C8" s="153" t="s">
        <v>46</v>
      </c>
      <c r="D8" s="153" t="s">
        <v>44</v>
      </c>
      <c r="E8" s="153" t="s">
        <v>45</v>
      </c>
      <c r="F8" s="152">
        <v>1</v>
      </c>
      <c r="G8" s="153" t="s">
        <v>10</v>
      </c>
      <c r="H8" s="38">
        <v>1</v>
      </c>
      <c r="I8" s="38">
        <v>451</v>
      </c>
      <c r="J8" s="38">
        <v>251</v>
      </c>
      <c r="K8" s="162">
        <v>2025.04</v>
      </c>
    </row>
    <row r="9" s="1" customFormat="1" ht="24" customHeight="1" spans="1:11">
      <c r="A9" s="105">
        <v>6</v>
      </c>
      <c r="B9" s="153" t="s">
        <v>47</v>
      </c>
      <c r="C9" s="153" t="s">
        <v>48</v>
      </c>
      <c r="D9" s="153" t="s">
        <v>40</v>
      </c>
      <c r="E9" s="153" t="s">
        <v>47</v>
      </c>
      <c r="F9" s="152">
        <v>1</v>
      </c>
      <c r="G9" s="153" t="s">
        <v>12</v>
      </c>
      <c r="H9" s="38">
        <v>1</v>
      </c>
      <c r="I9" s="38">
        <v>150</v>
      </c>
      <c r="J9" s="38">
        <v>150</v>
      </c>
      <c r="K9" s="162">
        <v>2025.04</v>
      </c>
    </row>
    <row r="10" s="1" customFormat="1" ht="24" customHeight="1" spans="1:11">
      <c r="A10" s="105">
        <v>7</v>
      </c>
      <c r="B10" s="153" t="s">
        <v>49</v>
      </c>
      <c r="C10" s="153" t="s">
        <v>50</v>
      </c>
      <c r="D10" s="153" t="s">
        <v>51</v>
      </c>
      <c r="E10" s="153" t="s">
        <v>49</v>
      </c>
      <c r="F10" s="152">
        <v>1</v>
      </c>
      <c r="G10" s="153" t="s">
        <v>11</v>
      </c>
      <c r="H10" s="38">
        <v>1</v>
      </c>
      <c r="I10" s="38">
        <v>301</v>
      </c>
      <c r="J10" s="38">
        <v>301</v>
      </c>
      <c r="K10" s="162">
        <v>2025.04</v>
      </c>
    </row>
    <row r="11" s="1" customFormat="1" ht="24" customHeight="1" spans="1:11">
      <c r="A11" s="105">
        <v>8</v>
      </c>
      <c r="B11" s="105" t="s">
        <v>52</v>
      </c>
      <c r="C11" s="105" t="s">
        <v>50</v>
      </c>
      <c r="D11" s="105" t="s">
        <v>53</v>
      </c>
      <c r="E11" s="105" t="s">
        <v>52</v>
      </c>
      <c r="F11" s="152">
        <v>1</v>
      </c>
      <c r="G11" s="153" t="s">
        <v>11</v>
      </c>
      <c r="H11" s="38">
        <v>1</v>
      </c>
      <c r="I11" s="38">
        <v>301</v>
      </c>
      <c r="J11" s="38">
        <v>121</v>
      </c>
      <c r="K11" s="162">
        <v>2025.04</v>
      </c>
    </row>
    <row r="12" s="1" customFormat="1" ht="24" customHeight="1" spans="1:11">
      <c r="A12" s="105">
        <v>9</v>
      </c>
      <c r="B12" s="153" t="s">
        <v>54</v>
      </c>
      <c r="C12" s="153" t="s">
        <v>55</v>
      </c>
      <c r="D12" s="153" t="s">
        <v>53</v>
      </c>
      <c r="E12" s="153" t="s">
        <v>54</v>
      </c>
      <c r="F12" s="152">
        <v>1</v>
      </c>
      <c r="G12" s="153" t="s">
        <v>10</v>
      </c>
      <c r="H12" s="38">
        <v>1</v>
      </c>
      <c r="I12" s="38">
        <v>451</v>
      </c>
      <c r="J12" s="38">
        <v>251</v>
      </c>
      <c r="K12" s="162">
        <v>2025.04</v>
      </c>
    </row>
    <row r="13" s="1" customFormat="1" ht="24" customHeight="1" spans="1:11">
      <c r="A13" s="105">
        <v>10</v>
      </c>
      <c r="B13" s="153" t="s">
        <v>56</v>
      </c>
      <c r="C13" s="153" t="s">
        <v>57</v>
      </c>
      <c r="D13" s="153" t="s">
        <v>42</v>
      </c>
      <c r="E13" s="153" t="s">
        <v>56</v>
      </c>
      <c r="F13" s="152">
        <v>1</v>
      </c>
      <c r="G13" s="153" t="s">
        <v>12</v>
      </c>
      <c r="H13" s="38">
        <v>1</v>
      </c>
      <c r="I13" s="38">
        <v>150</v>
      </c>
      <c r="J13" s="38">
        <v>150</v>
      </c>
      <c r="K13" s="162">
        <v>2025.04</v>
      </c>
    </row>
    <row r="14" s="1" customFormat="1" ht="24" customHeight="1" spans="1:11">
      <c r="A14" s="105">
        <v>11</v>
      </c>
      <c r="B14" s="153" t="s">
        <v>58</v>
      </c>
      <c r="C14" s="153" t="s">
        <v>59</v>
      </c>
      <c r="D14" s="153" t="s">
        <v>42</v>
      </c>
      <c r="E14" s="165" t="s">
        <v>60</v>
      </c>
      <c r="F14" s="152">
        <v>1</v>
      </c>
      <c r="G14" s="153" t="s">
        <v>10</v>
      </c>
      <c r="H14" s="38">
        <v>1</v>
      </c>
      <c r="I14" s="38">
        <v>451</v>
      </c>
      <c r="J14" s="38">
        <v>251</v>
      </c>
      <c r="K14" s="162">
        <v>2025.04</v>
      </c>
    </row>
    <row r="15" s="1" customFormat="1" ht="24" customHeight="1" spans="1:11">
      <c r="A15" s="105">
        <v>12</v>
      </c>
      <c r="B15" s="153" t="s">
        <v>61</v>
      </c>
      <c r="C15" s="153" t="s">
        <v>59</v>
      </c>
      <c r="D15" s="153" t="s">
        <v>62</v>
      </c>
      <c r="E15" s="153" t="s">
        <v>61</v>
      </c>
      <c r="F15" s="152">
        <v>1</v>
      </c>
      <c r="G15" s="166" t="s">
        <v>12</v>
      </c>
      <c r="H15" s="38">
        <v>1</v>
      </c>
      <c r="I15" s="38">
        <v>150</v>
      </c>
      <c r="J15" s="38">
        <v>150</v>
      </c>
      <c r="K15" s="162">
        <v>2025.04</v>
      </c>
    </row>
    <row r="16" s="1" customFormat="1" ht="24" customHeight="1" spans="1:11">
      <c r="A16" s="105">
        <v>13</v>
      </c>
      <c r="B16" s="153" t="s">
        <v>63</v>
      </c>
      <c r="C16" s="153" t="s">
        <v>59</v>
      </c>
      <c r="D16" s="153" t="s">
        <v>37</v>
      </c>
      <c r="E16" s="153" t="s">
        <v>63</v>
      </c>
      <c r="F16" s="152">
        <v>1</v>
      </c>
      <c r="G16" s="153" t="s">
        <v>12</v>
      </c>
      <c r="H16" s="38">
        <v>1</v>
      </c>
      <c r="I16" s="38">
        <v>150</v>
      </c>
      <c r="J16" s="38">
        <v>150</v>
      </c>
      <c r="K16" s="162">
        <v>2025.04</v>
      </c>
    </row>
    <row r="17" s="1" customFormat="1" ht="24" customHeight="1" spans="1:11">
      <c r="A17" s="105">
        <v>14</v>
      </c>
      <c r="B17" s="153" t="s">
        <v>64</v>
      </c>
      <c r="C17" s="153" t="s">
        <v>65</v>
      </c>
      <c r="D17" s="153" t="s">
        <v>62</v>
      </c>
      <c r="E17" s="153" t="s">
        <v>66</v>
      </c>
      <c r="F17" s="152">
        <v>1</v>
      </c>
      <c r="G17" s="153" t="s">
        <v>12</v>
      </c>
      <c r="H17" s="167">
        <v>1</v>
      </c>
      <c r="I17" s="38">
        <v>150</v>
      </c>
      <c r="J17" s="38">
        <v>150</v>
      </c>
      <c r="K17" s="162">
        <v>2025.04</v>
      </c>
    </row>
    <row r="18" s="1" customFormat="1" ht="24" customHeight="1" spans="1:11">
      <c r="A18" s="105">
        <v>15</v>
      </c>
      <c r="B18" s="153" t="s">
        <v>67</v>
      </c>
      <c r="C18" s="153" t="s">
        <v>68</v>
      </c>
      <c r="D18" s="153" t="s">
        <v>44</v>
      </c>
      <c r="E18" s="153" t="s">
        <v>67</v>
      </c>
      <c r="F18" s="153">
        <v>1</v>
      </c>
      <c r="G18" s="153" t="s">
        <v>11</v>
      </c>
      <c r="H18" s="38">
        <v>1</v>
      </c>
      <c r="I18" s="38">
        <v>301</v>
      </c>
      <c r="J18" s="38">
        <v>121</v>
      </c>
      <c r="K18" s="162">
        <v>2025.04</v>
      </c>
    </row>
    <row r="19" s="1" customFormat="1" ht="20" customHeight="1" spans="1:11">
      <c r="A19" s="143"/>
      <c r="B19" s="143"/>
      <c r="C19" s="156" t="s">
        <v>9</v>
      </c>
      <c r="D19" s="157"/>
      <c r="E19" s="157"/>
      <c r="F19" s="145"/>
      <c r="G19" s="143"/>
      <c r="H19" s="145">
        <f>SUM(H4:H18)</f>
        <v>15</v>
      </c>
      <c r="I19" s="145"/>
      <c r="J19" s="145">
        <f>SUM(J4:J18)</f>
        <v>2898</v>
      </c>
      <c r="K19" s="145"/>
    </row>
    <row r="20" s="164" customFormat="1" ht="60" customHeight="1" spans="1:11">
      <c r="A20" s="158"/>
      <c r="B20" s="159" t="s">
        <v>69</v>
      </c>
      <c r="C20" s="159"/>
      <c r="D20" s="159"/>
      <c r="E20" s="159"/>
      <c r="F20" s="158"/>
      <c r="G20" s="158" t="s">
        <v>70</v>
      </c>
      <c r="H20" s="160"/>
      <c r="I20" s="160"/>
      <c r="J20" s="160"/>
      <c r="K20" s="160"/>
    </row>
    <row r="21" s="164" customFormat="1" ht="60" customHeight="1" spans="1:11">
      <c r="A21" s="158"/>
      <c r="B21" s="161" t="s">
        <v>71</v>
      </c>
      <c r="C21" s="161"/>
      <c r="D21" s="161"/>
      <c r="E21" s="161"/>
      <c r="F21" s="158"/>
      <c r="G21" s="161" t="s">
        <v>72</v>
      </c>
      <c r="H21" s="160"/>
      <c r="I21" s="160"/>
      <c r="J21" s="160"/>
      <c r="K21" s="160"/>
    </row>
    <row r="22" s="1" customFormat="1" spans="1:7">
      <c r="A22" s="6"/>
      <c r="B22" s="6"/>
      <c r="D22" s="6"/>
      <c r="E22" s="6"/>
      <c r="G22" s="6"/>
    </row>
  </sheetData>
  <autoFilter ref="A1:K22">
    <extLst/>
  </autoFilter>
  <mergeCells count="3">
    <mergeCell ref="A1:K1"/>
    <mergeCell ref="A2:B2"/>
    <mergeCell ref="C19:E19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zoomScale="80" zoomScaleNormal="80" workbookViewId="0">
      <selection activeCell="O6" sqref="O6"/>
    </sheetView>
  </sheetViews>
  <sheetFormatPr defaultColWidth="7.99090909090909" defaultRowHeight="12.5"/>
  <cols>
    <col min="1" max="1" width="4.12727272727273" style="6" customWidth="1"/>
    <col min="2" max="2" width="7.87272727272727" style="6" customWidth="1"/>
    <col min="3" max="3" width="17.1272727272727" style="1" customWidth="1"/>
    <col min="4" max="4" width="7.37272727272727" style="6" customWidth="1"/>
    <col min="5" max="5" width="8.75454545454545" style="6" customWidth="1"/>
    <col min="6" max="6" width="4.75454545454545" style="1" customWidth="1"/>
    <col min="7" max="7" width="7.87272727272727" style="6" customWidth="1"/>
    <col min="8" max="8" width="4.75454545454545" style="1" customWidth="1"/>
    <col min="9" max="9" width="5" style="1" customWidth="1"/>
    <col min="10" max="11" width="7.87272727272727" style="1" customWidth="1"/>
    <col min="12" max="12" width="4.62727272727273" style="6" customWidth="1"/>
    <col min="13" max="16384" width="7.99090909090909" style="1"/>
  </cols>
  <sheetData>
    <row r="1" s="1" customFormat="1" ht="51" customHeight="1" spans="1:12">
      <c r="A1" s="147" t="s">
        <v>22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="1" customFormat="1" ht="28" customHeight="1" spans="1:12">
      <c r="A2" s="148" t="s">
        <v>73</v>
      </c>
      <c r="B2" s="149"/>
      <c r="C2" s="149"/>
      <c r="D2" s="150"/>
      <c r="E2" s="150"/>
      <c r="F2" s="148"/>
      <c r="G2" s="6"/>
      <c r="L2" s="6"/>
    </row>
    <row r="3" s="1" customFormat="1" ht="39" customHeight="1" spans="1:12">
      <c r="A3" s="105" t="s">
        <v>24</v>
      </c>
      <c r="B3" s="105" t="s">
        <v>25</v>
      </c>
      <c r="C3" s="105" t="s">
        <v>26</v>
      </c>
      <c r="D3" s="105" t="s">
        <v>27</v>
      </c>
      <c r="E3" s="105" t="s">
        <v>28</v>
      </c>
      <c r="F3" s="105" t="s">
        <v>29</v>
      </c>
      <c r="G3" s="105" t="s">
        <v>30</v>
      </c>
      <c r="H3" s="105" t="s">
        <v>31</v>
      </c>
      <c r="I3" s="105" t="s">
        <v>74</v>
      </c>
      <c r="J3" s="105" t="s">
        <v>33</v>
      </c>
      <c r="K3" s="105" t="s">
        <v>34</v>
      </c>
      <c r="L3" s="105" t="s">
        <v>75</v>
      </c>
    </row>
    <row r="4" s="1" customFormat="1" ht="32" customHeight="1" spans="1:13">
      <c r="A4" s="105">
        <v>1</v>
      </c>
      <c r="B4" s="151" t="s">
        <v>76</v>
      </c>
      <c r="C4" s="151" t="s">
        <v>77</v>
      </c>
      <c r="D4" s="151" t="s">
        <v>53</v>
      </c>
      <c r="E4" s="151" t="s">
        <v>76</v>
      </c>
      <c r="F4" s="152">
        <v>1</v>
      </c>
      <c r="G4" s="151" t="s">
        <v>10</v>
      </c>
      <c r="H4" s="151">
        <v>1</v>
      </c>
      <c r="I4" s="151">
        <v>451</v>
      </c>
      <c r="J4" s="151">
        <v>451</v>
      </c>
      <c r="K4" s="162">
        <v>2025.04</v>
      </c>
      <c r="L4" s="163"/>
      <c r="M4" s="1">
        <v>451</v>
      </c>
    </row>
    <row r="5" s="1" customFormat="1" ht="33" customHeight="1" spans="1:13">
      <c r="A5" s="105">
        <v>2</v>
      </c>
      <c r="B5" s="151" t="s">
        <v>78</v>
      </c>
      <c r="C5" s="151" t="s">
        <v>79</v>
      </c>
      <c r="D5" s="151" t="s">
        <v>53</v>
      </c>
      <c r="E5" s="151" t="s">
        <v>78</v>
      </c>
      <c r="F5" s="152">
        <v>1</v>
      </c>
      <c r="G5" s="151" t="s">
        <v>10</v>
      </c>
      <c r="H5" s="151">
        <v>1</v>
      </c>
      <c r="I5" s="151">
        <v>451</v>
      </c>
      <c r="J5" s="151">
        <v>251</v>
      </c>
      <c r="K5" s="162">
        <v>2025.04</v>
      </c>
      <c r="L5" s="163"/>
      <c r="M5" s="1">
        <v>251</v>
      </c>
    </row>
    <row r="6" s="1" customFormat="1" ht="33" customHeight="1" spans="1:13">
      <c r="A6" s="105">
        <v>3</v>
      </c>
      <c r="B6" s="151" t="s">
        <v>80</v>
      </c>
      <c r="C6" s="151" t="s">
        <v>79</v>
      </c>
      <c r="D6" s="151" t="s">
        <v>53</v>
      </c>
      <c r="E6" s="151" t="s">
        <v>80</v>
      </c>
      <c r="F6" s="152">
        <v>1</v>
      </c>
      <c r="G6" s="151" t="s">
        <v>11</v>
      </c>
      <c r="H6" s="151">
        <v>1</v>
      </c>
      <c r="I6" s="151">
        <v>301</v>
      </c>
      <c r="J6" s="151">
        <v>301</v>
      </c>
      <c r="K6" s="162">
        <v>2025.04</v>
      </c>
      <c r="L6" s="163"/>
      <c r="M6" s="1">
        <v>301</v>
      </c>
    </row>
    <row r="7" s="1" customFormat="1" ht="33" customHeight="1" spans="1:13">
      <c r="A7" s="105">
        <v>4</v>
      </c>
      <c r="B7" s="151" t="s">
        <v>81</v>
      </c>
      <c r="C7" s="151" t="s">
        <v>79</v>
      </c>
      <c r="D7" s="151" t="s">
        <v>53</v>
      </c>
      <c r="E7" s="151" t="s">
        <v>81</v>
      </c>
      <c r="F7" s="152">
        <v>1</v>
      </c>
      <c r="G7" s="151" t="s">
        <v>11</v>
      </c>
      <c r="H7" s="151">
        <v>1</v>
      </c>
      <c r="I7" s="151">
        <v>301</v>
      </c>
      <c r="J7" s="151">
        <v>121</v>
      </c>
      <c r="K7" s="162">
        <v>2025.04</v>
      </c>
      <c r="L7" s="163"/>
      <c r="M7" s="1">
        <v>121</v>
      </c>
    </row>
    <row r="8" s="1" customFormat="1" ht="33" customHeight="1" spans="1:13">
      <c r="A8" s="105">
        <v>5</v>
      </c>
      <c r="B8" s="151" t="s">
        <v>82</v>
      </c>
      <c r="C8" s="151" t="s">
        <v>79</v>
      </c>
      <c r="D8" s="151" t="s">
        <v>53</v>
      </c>
      <c r="E8" s="151" t="s">
        <v>82</v>
      </c>
      <c r="F8" s="152">
        <v>1</v>
      </c>
      <c r="G8" s="151" t="s">
        <v>10</v>
      </c>
      <c r="H8" s="151">
        <v>1</v>
      </c>
      <c r="I8" s="151">
        <v>451</v>
      </c>
      <c r="J8" s="151">
        <v>251</v>
      </c>
      <c r="K8" s="162">
        <v>2025.04</v>
      </c>
      <c r="L8" s="163"/>
      <c r="M8" s="1">
        <v>251</v>
      </c>
    </row>
    <row r="9" s="1" customFormat="1" ht="33" customHeight="1" spans="1:13">
      <c r="A9" s="105">
        <v>6</v>
      </c>
      <c r="B9" s="151" t="s">
        <v>83</v>
      </c>
      <c r="C9" s="151" t="s">
        <v>84</v>
      </c>
      <c r="D9" s="151" t="s">
        <v>53</v>
      </c>
      <c r="E9" s="151" t="s">
        <v>83</v>
      </c>
      <c r="F9" s="152">
        <v>1</v>
      </c>
      <c r="G9" s="151" t="s">
        <v>11</v>
      </c>
      <c r="H9" s="151">
        <v>1</v>
      </c>
      <c r="I9" s="151">
        <v>301</v>
      </c>
      <c r="J9" s="151">
        <v>301</v>
      </c>
      <c r="K9" s="162">
        <v>2025.04</v>
      </c>
      <c r="L9" s="163"/>
      <c r="M9" s="1">
        <v>301</v>
      </c>
    </row>
    <row r="10" s="1" customFormat="1" ht="33" customHeight="1" spans="1:13">
      <c r="A10" s="105">
        <v>7</v>
      </c>
      <c r="B10" s="151" t="s">
        <v>85</v>
      </c>
      <c r="C10" s="151" t="s">
        <v>86</v>
      </c>
      <c r="D10" s="151" t="s">
        <v>53</v>
      </c>
      <c r="E10" s="151" t="s">
        <v>87</v>
      </c>
      <c r="F10" s="152">
        <v>1</v>
      </c>
      <c r="G10" s="151" t="s">
        <v>10</v>
      </c>
      <c r="H10" s="151">
        <v>1</v>
      </c>
      <c r="I10" s="151">
        <v>451</v>
      </c>
      <c r="J10" s="151">
        <v>451</v>
      </c>
      <c r="K10" s="162">
        <v>2025.04</v>
      </c>
      <c r="L10" s="163"/>
      <c r="M10" s="1">
        <v>451</v>
      </c>
    </row>
    <row r="11" s="1" customFormat="1" ht="33" customHeight="1" spans="1:13">
      <c r="A11" s="105">
        <v>8</v>
      </c>
      <c r="B11" s="151" t="s">
        <v>88</v>
      </c>
      <c r="C11" s="151" t="s">
        <v>77</v>
      </c>
      <c r="D11" s="151" t="s">
        <v>53</v>
      </c>
      <c r="E11" s="151" t="s">
        <v>88</v>
      </c>
      <c r="F11" s="152">
        <v>1</v>
      </c>
      <c r="G11" s="151" t="s">
        <v>11</v>
      </c>
      <c r="H11" s="151">
        <v>1</v>
      </c>
      <c r="I11" s="151">
        <v>301</v>
      </c>
      <c r="J11" s="151">
        <v>301</v>
      </c>
      <c r="K11" s="162">
        <v>2025.04</v>
      </c>
      <c r="L11" s="163"/>
      <c r="M11" s="1">
        <v>301</v>
      </c>
    </row>
    <row r="12" s="1" customFormat="1" ht="33" customHeight="1" spans="1:13">
      <c r="A12" s="105">
        <v>9</v>
      </c>
      <c r="B12" s="151" t="s">
        <v>89</v>
      </c>
      <c r="C12" s="151" t="s">
        <v>90</v>
      </c>
      <c r="D12" s="151" t="s">
        <v>53</v>
      </c>
      <c r="E12" s="151" t="s">
        <v>89</v>
      </c>
      <c r="F12" s="152">
        <v>1</v>
      </c>
      <c r="G12" s="151" t="s">
        <v>12</v>
      </c>
      <c r="H12" s="151">
        <v>1</v>
      </c>
      <c r="I12" s="151">
        <v>150</v>
      </c>
      <c r="J12" s="151">
        <v>150</v>
      </c>
      <c r="K12" s="162">
        <v>2025.04</v>
      </c>
      <c r="L12" s="163"/>
      <c r="M12" s="1">
        <v>150</v>
      </c>
    </row>
    <row r="13" s="1" customFormat="1" ht="33" customHeight="1" spans="1:13">
      <c r="A13" s="151">
        <v>10</v>
      </c>
      <c r="B13" s="151" t="s">
        <v>91</v>
      </c>
      <c r="C13" s="151" t="s">
        <v>86</v>
      </c>
      <c r="D13" s="151" t="s">
        <v>53</v>
      </c>
      <c r="E13" s="151" t="s">
        <v>91</v>
      </c>
      <c r="F13" s="151">
        <v>1</v>
      </c>
      <c r="G13" s="151" t="s">
        <v>10</v>
      </c>
      <c r="H13" s="151">
        <v>1</v>
      </c>
      <c r="I13" s="151">
        <v>451</v>
      </c>
      <c r="J13" s="151">
        <v>251</v>
      </c>
      <c r="K13" s="162">
        <v>2025.04</v>
      </c>
      <c r="L13" s="151"/>
      <c r="M13" s="1">
        <v>251</v>
      </c>
    </row>
    <row r="14" s="1" customFormat="1" ht="33" customHeight="1" spans="1:13">
      <c r="A14" s="151">
        <v>11</v>
      </c>
      <c r="B14" s="151" t="s">
        <v>92</v>
      </c>
      <c r="C14" s="153" t="s">
        <v>84</v>
      </c>
      <c r="D14" s="153" t="s">
        <v>53</v>
      </c>
      <c r="E14" s="154" t="s">
        <v>93</v>
      </c>
      <c r="F14" s="155">
        <v>1</v>
      </c>
      <c r="G14" s="151" t="s">
        <v>10</v>
      </c>
      <c r="H14" s="151">
        <v>1</v>
      </c>
      <c r="I14" s="151">
        <v>451</v>
      </c>
      <c r="J14" s="151">
        <v>251</v>
      </c>
      <c r="K14" s="162">
        <v>2025.04</v>
      </c>
      <c r="L14" s="151"/>
      <c r="M14" s="1">
        <v>251</v>
      </c>
    </row>
    <row r="15" s="1" customFormat="1" ht="28" customHeight="1" spans="1:12">
      <c r="A15" s="143"/>
      <c r="B15" s="143"/>
      <c r="C15" s="156" t="s">
        <v>9</v>
      </c>
      <c r="D15" s="157"/>
      <c r="E15" s="157"/>
      <c r="F15" s="145"/>
      <c r="G15" s="143"/>
      <c r="H15" s="145">
        <f>SUM(H4:H14)</f>
        <v>11</v>
      </c>
      <c r="I15" s="145"/>
      <c r="J15" s="145">
        <f>SUM(J4:J14)</f>
        <v>3080</v>
      </c>
      <c r="K15" s="145"/>
      <c r="L15" s="143"/>
    </row>
    <row r="16" s="146" customFormat="1" ht="60" customHeight="1" spans="1:12">
      <c r="A16" s="158"/>
      <c r="B16" s="159" t="s">
        <v>69</v>
      </c>
      <c r="C16" s="159"/>
      <c r="D16" s="159"/>
      <c r="E16" s="159"/>
      <c r="F16" s="158"/>
      <c r="G16" s="158" t="s">
        <v>70</v>
      </c>
      <c r="H16" s="160"/>
      <c r="I16" s="160"/>
      <c r="J16" s="160"/>
      <c r="K16" s="160"/>
      <c r="L16" s="160"/>
    </row>
    <row r="17" s="146" customFormat="1" ht="60" customHeight="1" spans="1:12">
      <c r="A17" s="158"/>
      <c r="B17" s="161" t="s">
        <v>71</v>
      </c>
      <c r="C17" s="161"/>
      <c r="D17" s="161"/>
      <c r="E17" s="161"/>
      <c r="F17" s="158"/>
      <c r="G17" s="161" t="s">
        <v>72</v>
      </c>
      <c r="H17" s="160"/>
      <c r="I17" s="160"/>
      <c r="J17" s="160"/>
      <c r="K17" s="160"/>
      <c r="L17" s="160"/>
    </row>
    <row r="18" s="1" customFormat="1" spans="1:12">
      <c r="A18" s="6"/>
      <c r="B18" s="6"/>
      <c r="D18" s="6"/>
      <c r="E18" s="6"/>
      <c r="G18" s="6"/>
      <c r="L18" s="6"/>
    </row>
    <row r="19" s="1" customFormat="1" spans="1:12">
      <c r="A19" s="6"/>
      <c r="B19" s="6"/>
      <c r="D19" s="6"/>
      <c r="E19" s="6"/>
      <c r="G19" s="6"/>
      <c r="L19" s="6"/>
    </row>
  </sheetData>
  <autoFilter ref="A1:L19">
    <extLst/>
  </autoFilter>
  <mergeCells count="3">
    <mergeCell ref="A1:L1"/>
    <mergeCell ref="A2:B2"/>
    <mergeCell ref="C15:E15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M4" sqref="M4"/>
    </sheetView>
  </sheetViews>
  <sheetFormatPr defaultColWidth="7.62727272727273" defaultRowHeight="12.5"/>
  <cols>
    <col min="1" max="2" width="7.62727272727273" style="6"/>
    <col min="3" max="3" width="8.74545454545455" style="1" customWidth="1"/>
    <col min="4" max="5" width="7.62727272727273" style="6"/>
    <col min="6" max="6" width="7.62727272727273" style="1"/>
    <col min="7" max="7" width="7.62727272727273" style="6"/>
    <col min="8" max="11" width="7.62727272727273" style="1"/>
    <col min="12" max="12" width="7.62727272727273" style="6"/>
    <col min="13" max="16384" width="7.62727272727273" style="1"/>
  </cols>
  <sheetData>
    <row r="1" s="1" customFormat="1" ht="33" customHeight="1" spans="1:12">
      <c r="A1" s="125" t="s">
        <v>94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="122" customFormat="1" ht="23" customHeight="1" spans="1:7">
      <c r="A2" s="126" t="s">
        <v>95</v>
      </c>
      <c r="B2" s="126"/>
      <c r="C2" s="126"/>
      <c r="D2" s="127" t="s">
        <v>96</v>
      </c>
      <c r="E2" s="127"/>
      <c r="F2" s="128"/>
      <c r="G2" s="128" t="s">
        <v>97</v>
      </c>
    </row>
    <row r="3" s="123" customFormat="1" ht="42" customHeight="1" spans="1:12">
      <c r="A3" s="129" t="s">
        <v>24</v>
      </c>
      <c r="B3" s="129" t="s">
        <v>25</v>
      </c>
      <c r="C3" s="129" t="s">
        <v>98</v>
      </c>
      <c r="D3" s="129" t="s">
        <v>99</v>
      </c>
      <c r="E3" s="129" t="s">
        <v>100</v>
      </c>
      <c r="F3" s="129" t="s">
        <v>29</v>
      </c>
      <c r="G3" s="130" t="s">
        <v>30</v>
      </c>
      <c r="H3" s="129" t="s">
        <v>101</v>
      </c>
      <c r="I3" s="129" t="s">
        <v>32</v>
      </c>
      <c r="J3" s="129" t="s">
        <v>33</v>
      </c>
      <c r="K3" s="129" t="s">
        <v>34</v>
      </c>
      <c r="L3" s="129" t="s">
        <v>75</v>
      </c>
    </row>
    <row r="4" s="124" customFormat="1" ht="50" customHeight="1" spans="1:13">
      <c r="A4" s="131" t="s">
        <v>102</v>
      </c>
      <c r="B4" s="132" t="s">
        <v>103</v>
      </c>
      <c r="C4" s="132" t="s">
        <v>104</v>
      </c>
      <c r="D4" s="132" t="s">
        <v>105</v>
      </c>
      <c r="E4" s="132" t="s">
        <v>106</v>
      </c>
      <c r="F4" s="133">
        <v>1</v>
      </c>
      <c r="G4" s="134" t="s">
        <v>12</v>
      </c>
      <c r="H4" s="133">
        <v>1</v>
      </c>
      <c r="I4" s="141">
        <v>150</v>
      </c>
      <c r="J4" s="141">
        <v>150</v>
      </c>
      <c r="K4" s="142" t="s">
        <v>107</v>
      </c>
      <c r="L4" s="143"/>
      <c r="M4" s="124">
        <v>150</v>
      </c>
    </row>
    <row r="5" s="124" customFormat="1" ht="50" customHeight="1" spans="1:13">
      <c r="A5" s="131" t="s">
        <v>108</v>
      </c>
      <c r="B5" s="132" t="s">
        <v>109</v>
      </c>
      <c r="C5" s="132" t="s">
        <v>110</v>
      </c>
      <c r="D5" s="132" t="s">
        <v>111</v>
      </c>
      <c r="E5" s="132" t="s">
        <v>109</v>
      </c>
      <c r="F5" s="133">
        <v>1</v>
      </c>
      <c r="G5" s="134" t="s">
        <v>112</v>
      </c>
      <c r="H5" s="133">
        <v>1</v>
      </c>
      <c r="I5" s="141">
        <v>451</v>
      </c>
      <c r="J5" s="141">
        <v>251</v>
      </c>
      <c r="K5" s="142" t="s">
        <v>107</v>
      </c>
      <c r="L5" s="143"/>
      <c r="M5" s="124">
        <v>251</v>
      </c>
    </row>
    <row r="6" s="124" customFormat="1" ht="50" customHeight="1" spans="1:13">
      <c r="A6" s="131" t="s">
        <v>113</v>
      </c>
      <c r="B6" s="135" t="s">
        <v>114</v>
      </c>
      <c r="C6" s="136" t="s">
        <v>115</v>
      </c>
      <c r="D6" s="136" t="s">
        <v>42</v>
      </c>
      <c r="E6" s="105" t="s">
        <v>116</v>
      </c>
      <c r="F6" s="133">
        <v>1</v>
      </c>
      <c r="G6" s="134" t="s">
        <v>112</v>
      </c>
      <c r="H6" s="133">
        <v>1</v>
      </c>
      <c r="I6" s="141">
        <v>451</v>
      </c>
      <c r="J6" s="141">
        <v>251</v>
      </c>
      <c r="K6" s="142" t="s">
        <v>107</v>
      </c>
      <c r="L6" s="143"/>
      <c r="M6" s="124">
        <v>251</v>
      </c>
    </row>
    <row r="7" s="124" customFormat="1" ht="50" customHeight="1" spans="1:13">
      <c r="A7" s="131" t="s">
        <v>117</v>
      </c>
      <c r="B7" s="132" t="s">
        <v>118</v>
      </c>
      <c r="C7" s="132" t="s">
        <v>119</v>
      </c>
      <c r="D7" s="132" t="s">
        <v>120</v>
      </c>
      <c r="E7" s="132" t="s">
        <v>118</v>
      </c>
      <c r="F7" s="133">
        <v>1</v>
      </c>
      <c r="G7" s="134" t="s">
        <v>121</v>
      </c>
      <c r="H7" s="133">
        <v>1</v>
      </c>
      <c r="I7" s="141">
        <v>301</v>
      </c>
      <c r="J7" s="141">
        <v>121</v>
      </c>
      <c r="K7" s="142" t="s">
        <v>107</v>
      </c>
      <c r="L7" s="143"/>
      <c r="M7" s="124">
        <v>121</v>
      </c>
    </row>
    <row r="8" s="124" customFormat="1" ht="50" customHeight="1" spans="1:13">
      <c r="A8" s="131" t="s">
        <v>122</v>
      </c>
      <c r="B8" s="132" t="s">
        <v>123</v>
      </c>
      <c r="C8" s="132" t="s">
        <v>124</v>
      </c>
      <c r="D8" s="132" t="s">
        <v>111</v>
      </c>
      <c r="E8" s="132" t="s">
        <v>123</v>
      </c>
      <c r="F8" s="133">
        <v>1</v>
      </c>
      <c r="G8" s="134" t="s">
        <v>112</v>
      </c>
      <c r="H8" s="133">
        <v>1</v>
      </c>
      <c r="I8" s="141">
        <v>451</v>
      </c>
      <c r="J8" s="141">
        <v>251</v>
      </c>
      <c r="K8" s="142" t="s">
        <v>107</v>
      </c>
      <c r="L8" s="143"/>
      <c r="M8" s="124">
        <v>251</v>
      </c>
    </row>
    <row r="9" s="124" customFormat="1" ht="50" customHeight="1" spans="1:13">
      <c r="A9" s="131" t="s">
        <v>125</v>
      </c>
      <c r="B9" s="132" t="s">
        <v>126</v>
      </c>
      <c r="C9" s="132" t="s">
        <v>124</v>
      </c>
      <c r="D9" s="132" t="s">
        <v>62</v>
      </c>
      <c r="E9" s="132" t="s">
        <v>126</v>
      </c>
      <c r="F9" s="133">
        <v>1</v>
      </c>
      <c r="G9" s="134" t="s">
        <v>121</v>
      </c>
      <c r="H9" s="133">
        <v>1</v>
      </c>
      <c r="I9" s="141">
        <v>301</v>
      </c>
      <c r="J9" s="141">
        <v>121</v>
      </c>
      <c r="K9" s="142" t="s">
        <v>107</v>
      </c>
      <c r="L9" s="143"/>
      <c r="M9" s="124">
        <v>121</v>
      </c>
    </row>
    <row r="10" s="124" customFormat="1" ht="50" customHeight="1" spans="1:13">
      <c r="A10" s="131" t="s">
        <v>127</v>
      </c>
      <c r="B10" s="132" t="s">
        <v>128</v>
      </c>
      <c r="C10" s="132" t="s">
        <v>124</v>
      </c>
      <c r="D10" s="132" t="s">
        <v>37</v>
      </c>
      <c r="E10" s="132" t="s">
        <v>128</v>
      </c>
      <c r="F10" s="133">
        <v>1</v>
      </c>
      <c r="G10" s="137" t="s">
        <v>10</v>
      </c>
      <c r="H10" s="133">
        <v>1</v>
      </c>
      <c r="I10" s="141">
        <v>451</v>
      </c>
      <c r="J10" s="141">
        <v>451</v>
      </c>
      <c r="K10" s="142" t="s">
        <v>107</v>
      </c>
      <c r="L10" s="143"/>
      <c r="M10" s="124">
        <v>451</v>
      </c>
    </row>
    <row r="11" s="124" customFormat="1" ht="50" customHeight="1" spans="1:13">
      <c r="A11" s="131" t="s">
        <v>129</v>
      </c>
      <c r="B11" s="105" t="s">
        <v>130</v>
      </c>
      <c r="C11" s="132" t="s">
        <v>131</v>
      </c>
      <c r="D11" s="132" t="s">
        <v>37</v>
      </c>
      <c r="E11" s="138" t="s">
        <v>132</v>
      </c>
      <c r="F11" s="133">
        <v>1</v>
      </c>
      <c r="G11" s="134" t="s">
        <v>121</v>
      </c>
      <c r="H11" s="133">
        <v>1</v>
      </c>
      <c r="I11" s="141">
        <v>301</v>
      </c>
      <c r="J11" s="141">
        <v>121</v>
      </c>
      <c r="K11" s="142" t="s">
        <v>107</v>
      </c>
      <c r="L11" s="143"/>
      <c r="M11" s="124">
        <v>121</v>
      </c>
    </row>
    <row r="12" s="124" customFormat="1" ht="35" customHeight="1" spans="1:12">
      <c r="A12" s="105" t="s">
        <v>9</v>
      </c>
      <c r="B12" s="105"/>
      <c r="C12" s="105"/>
      <c r="D12" s="105"/>
      <c r="E12" s="105"/>
      <c r="F12" s="105"/>
      <c r="G12" s="105"/>
      <c r="H12" s="133">
        <v>8</v>
      </c>
      <c r="I12" s="144">
        <f>SUM(I4:I11)</f>
        <v>2857</v>
      </c>
      <c r="J12" s="144">
        <f>SUM(J4:J11)</f>
        <v>1717</v>
      </c>
      <c r="K12" s="133"/>
      <c r="L12" s="145"/>
    </row>
    <row r="13" s="1" customFormat="1" ht="44" customHeight="1" spans="1:6">
      <c r="A13" s="16"/>
      <c r="B13" s="139"/>
      <c r="C13" s="140"/>
      <c r="D13" s="140" t="s">
        <v>69</v>
      </c>
      <c r="E13" s="140"/>
      <c r="F13" s="16"/>
    </row>
    <row r="14" s="1" customFormat="1" ht="53" customHeight="1" spans="1:9">
      <c r="A14" s="16"/>
      <c r="B14" s="21" t="s">
        <v>133</v>
      </c>
      <c r="C14" s="21"/>
      <c r="D14" s="21"/>
      <c r="E14" s="21"/>
      <c r="F14" s="21"/>
      <c r="G14" s="21"/>
      <c r="H14" s="21"/>
      <c r="I14" s="21"/>
    </row>
    <row r="15" s="1" customFormat="1" spans="1:12">
      <c r="A15" s="6"/>
      <c r="B15" s="6"/>
      <c r="D15" s="6"/>
      <c r="E15" s="6"/>
      <c r="G15" s="6"/>
      <c r="L15" s="6"/>
    </row>
  </sheetData>
  <autoFilter ref="A1:L15">
    <extLst/>
  </autoFilter>
  <mergeCells count="6">
    <mergeCell ref="A1:L1"/>
    <mergeCell ref="A2:B2"/>
    <mergeCell ref="D2:E2"/>
    <mergeCell ref="A12:G12"/>
    <mergeCell ref="D13:E13"/>
    <mergeCell ref="B14:I14"/>
  </mergeCells>
  <dataValidations count="1">
    <dataValidation type="textLength" operator="equal" allowBlank="1" showInputMessage="1" showErrorMessage="1" sqref="C2 D1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7" sqref="F7"/>
    </sheetView>
  </sheetViews>
  <sheetFormatPr defaultColWidth="7.63636363636364" defaultRowHeight="12.5"/>
  <cols>
    <col min="1" max="1" width="4.29090909090909" style="1" customWidth="1"/>
    <col min="2" max="2" width="6.28181818181818" style="1" customWidth="1"/>
    <col min="3" max="3" width="9.38181818181818" style="1" customWidth="1"/>
    <col min="4" max="5" width="7.63636363636364" style="1"/>
    <col min="6" max="10" width="11.8181818181818" style="1" customWidth="1"/>
    <col min="11" max="11" width="11.8181818181818" style="6" customWidth="1"/>
    <col min="12" max="16384" width="7.63636363636364" style="1"/>
  </cols>
  <sheetData>
    <row r="1" s="1" customFormat="1" ht="34" customHeight="1" spans="1:11">
      <c r="A1" s="102" t="s">
        <v>134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="100" customFormat="1" ht="27" customHeight="1" spans="1:11">
      <c r="A2" s="103" t="s">
        <v>135</v>
      </c>
      <c r="B2" s="103"/>
      <c r="C2" s="103"/>
      <c r="D2" s="103"/>
      <c r="E2" s="104"/>
      <c r="F2" s="72" t="s">
        <v>136</v>
      </c>
      <c r="G2" s="72"/>
      <c r="H2" s="72"/>
      <c r="I2" s="72"/>
      <c r="J2" s="72"/>
      <c r="K2" s="115"/>
    </row>
    <row r="3" s="101" customFormat="1" ht="62" customHeight="1" spans="1:12">
      <c r="A3" s="105" t="s">
        <v>137</v>
      </c>
      <c r="B3" s="105" t="s">
        <v>138</v>
      </c>
      <c r="C3" s="105" t="s">
        <v>98</v>
      </c>
      <c r="D3" s="105" t="s">
        <v>99</v>
      </c>
      <c r="E3" s="105" t="s">
        <v>100</v>
      </c>
      <c r="F3" s="105" t="s">
        <v>139</v>
      </c>
      <c r="G3" s="105" t="s">
        <v>140</v>
      </c>
      <c r="H3" s="105" t="s">
        <v>141</v>
      </c>
      <c r="I3" s="105" t="s">
        <v>142</v>
      </c>
      <c r="J3" s="105" t="s">
        <v>143</v>
      </c>
      <c r="K3" s="110" t="s">
        <v>144</v>
      </c>
      <c r="L3" s="105" t="s">
        <v>75</v>
      </c>
    </row>
    <row r="4" s="1" customFormat="1" ht="26" spans="1:13">
      <c r="A4" s="106">
        <v>1</v>
      </c>
      <c r="B4" s="107" t="s">
        <v>145</v>
      </c>
      <c r="C4" s="106" t="s">
        <v>146</v>
      </c>
      <c r="D4" s="106" t="s">
        <v>44</v>
      </c>
      <c r="E4" s="106" t="s">
        <v>147</v>
      </c>
      <c r="F4" s="108">
        <v>1</v>
      </c>
      <c r="G4" s="108" t="s">
        <v>10</v>
      </c>
      <c r="H4" s="108">
        <v>1</v>
      </c>
      <c r="I4" s="116">
        <v>451</v>
      </c>
      <c r="J4" s="116">
        <v>251</v>
      </c>
      <c r="K4" s="117" t="s">
        <v>148</v>
      </c>
      <c r="L4" s="118"/>
      <c r="M4" s="1">
        <v>251</v>
      </c>
    </row>
    <row r="5" s="1" customFormat="1" ht="26" spans="1:13">
      <c r="A5" s="106">
        <v>2</v>
      </c>
      <c r="B5" s="109" t="s">
        <v>149</v>
      </c>
      <c r="C5" s="110" t="s">
        <v>150</v>
      </c>
      <c r="D5" s="110" t="s">
        <v>42</v>
      </c>
      <c r="E5" s="110" t="s">
        <v>151</v>
      </c>
      <c r="F5" s="108">
        <v>1</v>
      </c>
      <c r="G5" s="108" t="s">
        <v>12</v>
      </c>
      <c r="H5" s="108">
        <v>1</v>
      </c>
      <c r="I5" s="110">
        <v>150</v>
      </c>
      <c r="J5" s="110">
        <v>150</v>
      </c>
      <c r="K5" s="117" t="s">
        <v>148</v>
      </c>
      <c r="L5" s="118"/>
      <c r="M5" s="1">
        <v>150</v>
      </c>
    </row>
    <row r="6" s="1" customFormat="1" ht="26" spans="1:13">
      <c r="A6" s="106">
        <v>3</v>
      </c>
      <c r="B6" s="109" t="s">
        <v>152</v>
      </c>
      <c r="C6" s="110" t="s">
        <v>150</v>
      </c>
      <c r="D6" s="110" t="s">
        <v>120</v>
      </c>
      <c r="E6" s="110" t="s">
        <v>153</v>
      </c>
      <c r="F6" s="108">
        <v>1</v>
      </c>
      <c r="G6" s="108" t="s">
        <v>10</v>
      </c>
      <c r="H6" s="108">
        <v>1</v>
      </c>
      <c r="I6" s="116">
        <v>451</v>
      </c>
      <c r="J6" s="116">
        <v>451</v>
      </c>
      <c r="K6" s="117" t="s">
        <v>148</v>
      </c>
      <c r="L6" s="118"/>
      <c r="M6" s="1">
        <v>451</v>
      </c>
    </row>
    <row r="7" s="1" customFormat="1" ht="26" spans="1:13">
      <c r="A7" s="106">
        <v>4</v>
      </c>
      <c r="B7" s="108" t="s">
        <v>154</v>
      </c>
      <c r="C7" s="106" t="s">
        <v>155</v>
      </c>
      <c r="D7" s="106" t="s">
        <v>37</v>
      </c>
      <c r="E7" s="106" t="s">
        <v>156</v>
      </c>
      <c r="F7" s="108">
        <v>1</v>
      </c>
      <c r="G7" s="108" t="s">
        <v>11</v>
      </c>
      <c r="H7" s="108">
        <v>1</v>
      </c>
      <c r="I7" s="116">
        <v>301</v>
      </c>
      <c r="J7" s="116">
        <v>301</v>
      </c>
      <c r="K7" s="117" t="s">
        <v>148</v>
      </c>
      <c r="L7" s="118"/>
      <c r="M7" s="1">
        <v>301</v>
      </c>
    </row>
    <row r="8" s="1" customFormat="1" ht="26" spans="1:13">
      <c r="A8" s="106">
        <v>5</v>
      </c>
      <c r="B8" s="108" t="s">
        <v>157</v>
      </c>
      <c r="C8" s="106" t="s">
        <v>155</v>
      </c>
      <c r="D8" s="106" t="s">
        <v>42</v>
      </c>
      <c r="E8" s="106" t="s">
        <v>158</v>
      </c>
      <c r="F8" s="108">
        <v>1</v>
      </c>
      <c r="G8" s="108" t="s">
        <v>12</v>
      </c>
      <c r="H8" s="108">
        <v>1</v>
      </c>
      <c r="I8" s="116">
        <v>150</v>
      </c>
      <c r="J8" s="116">
        <v>150</v>
      </c>
      <c r="K8" s="117" t="s">
        <v>148</v>
      </c>
      <c r="L8" s="118"/>
      <c r="M8" s="1">
        <v>150</v>
      </c>
    </row>
    <row r="9" s="1" customFormat="1" ht="26" spans="1:13">
      <c r="A9" s="106">
        <v>6</v>
      </c>
      <c r="B9" s="108" t="s">
        <v>159</v>
      </c>
      <c r="C9" s="106" t="s">
        <v>160</v>
      </c>
      <c r="D9" s="106" t="s">
        <v>161</v>
      </c>
      <c r="E9" s="106" t="s">
        <v>162</v>
      </c>
      <c r="F9" s="108">
        <v>1</v>
      </c>
      <c r="G9" s="108" t="s">
        <v>10</v>
      </c>
      <c r="H9" s="108">
        <v>1</v>
      </c>
      <c r="I9" s="116">
        <v>451</v>
      </c>
      <c r="J9" s="116">
        <v>451</v>
      </c>
      <c r="K9" s="117" t="s">
        <v>148</v>
      </c>
      <c r="L9" s="118"/>
      <c r="M9" s="1">
        <v>451</v>
      </c>
    </row>
    <row r="10" s="1" customFormat="1" ht="41" customHeight="1" spans="1:12">
      <c r="A10" s="106" t="s">
        <v>9</v>
      </c>
      <c r="B10" s="108"/>
      <c r="C10" s="106"/>
      <c r="D10" s="111"/>
      <c r="E10" s="111"/>
      <c r="F10" s="112"/>
      <c r="G10" s="112"/>
      <c r="H10" s="112"/>
      <c r="I10" s="119"/>
      <c r="J10" s="119">
        <f>SUM(J4:J9)</f>
        <v>1754</v>
      </c>
      <c r="K10" s="120"/>
      <c r="L10" s="121"/>
    </row>
    <row r="11" s="1" customFormat="1" ht="43" customHeight="1" spans="1:11">
      <c r="A11" s="113" t="s">
        <v>163</v>
      </c>
      <c r="B11" s="114"/>
      <c r="C11" s="114"/>
      <c r="D11" s="114"/>
      <c r="E11" s="114"/>
      <c r="F11" s="114"/>
      <c r="K11" s="6"/>
    </row>
    <row r="12" s="1" customFormat="1" ht="43" customHeight="1" spans="1:11">
      <c r="A12" s="114" t="s">
        <v>164</v>
      </c>
      <c r="B12" s="114"/>
      <c r="C12" s="114"/>
      <c r="D12" s="114"/>
      <c r="E12" s="114"/>
      <c r="F12" s="114"/>
      <c r="K12" s="6"/>
    </row>
  </sheetData>
  <autoFilter ref="A1:K12">
    <extLst/>
  </autoFilter>
  <mergeCells count="5">
    <mergeCell ref="A1:K1"/>
    <mergeCell ref="A2:D2"/>
    <mergeCell ref="F2:K2"/>
    <mergeCell ref="A11:F11"/>
    <mergeCell ref="A12:F1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P3" sqref="P3"/>
    </sheetView>
  </sheetViews>
  <sheetFormatPr defaultColWidth="8" defaultRowHeight="12.5"/>
  <cols>
    <col min="1" max="1" width="5.75454545454545" style="6" customWidth="1"/>
    <col min="2" max="2" width="9.25454545454545" style="6" customWidth="1"/>
    <col min="3" max="3" width="13.8727272727273" style="1" customWidth="1"/>
    <col min="4" max="5" width="7.77272727272727" style="6" customWidth="1"/>
    <col min="6" max="6" width="5.12727272727273" style="1" customWidth="1"/>
    <col min="7" max="7" width="9" style="6" customWidth="1"/>
    <col min="8" max="8" width="5.15454545454545" style="1" customWidth="1"/>
    <col min="9" max="9" width="5.5" style="1" customWidth="1"/>
    <col min="10" max="10" width="5.13636363636364" style="1" customWidth="1"/>
    <col min="11" max="11" width="9.5" style="1" customWidth="1"/>
    <col min="12" max="12" width="7.77272727272727" style="6" customWidth="1"/>
    <col min="13" max="16384" width="8" style="1"/>
  </cols>
  <sheetData>
    <row r="1" s="1" customFormat="1" ht="72" customHeight="1" spans="1:12">
      <c r="A1" s="80" t="s">
        <v>165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="79" customFormat="1" ht="39" customHeight="1" spans="1:12">
      <c r="A2" s="82" t="s">
        <v>166</v>
      </c>
      <c r="B2" s="82"/>
      <c r="C2" s="83"/>
      <c r="D2" s="84"/>
      <c r="E2" s="84"/>
      <c r="F2" s="83"/>
      <c r="G2" s="84"/>
      <c r="H2" s="83"/>
      <c r="I2" s="83"/>
      <c r="J2" s="97" t="s">
        <v>96</v>
      </c>
      <c r="K2" s="83"/>
      <c r="L2" s="84"/>
    </row>
    <row r="3" s="1" customFormat="1" ht="51" customHeight="1" spans="1:12">
      <c r="A3" s="85" t="s">
        <v>24</v>
      </c>
      <c r="B3" s="85" t="s">
        <v>25</v>
      </c>
      <c r="C3" s="85" t="s">
        <v>98</v>
      </c>
      <c r="D3" s="85" t="s">
        <v>99</v>
      </c>
      <c r="E3" s="85" t="s">
        <v>100</v>
      </c>
      <c r="F3" s="85" t="s">
        <v>29</v>
      </c>
      <c r="G3" s="85" t="s">
        <v>167</v>
      </c>
      <c r="H3" s="85" t="s">
        <v>101</v>
      </c>
      <c r="I3" s="85" t="s">
        <v>32</v>
      </c>
      <c r="J3" s="85" t="s">
        <v>33</v>
      </c>
      <c r="K3" s="85" t="s">
        <v>34</v>
      </c>
      <c r="L3" s="85" t="s">
        <v>75</v>
      </c>
    </row>
    <row r="4" s="1" customFormat="1" ht="47" customHeight="1" spans="1:13">
      <c r="A4" s="86">
        <v>1</v>
      </c>
      <c r="B4" s="86" t="s">
        <v>168</v>
      </c>
      <c r="C4" s="85" t="s">
        <v>169</v>
      </c>
      <c r="D4" s="87" t="s">
        <v>120</v>
      </c>
      <c r="E4" s="87" t="s">
        <v>168</v>
      </c>
      <c r="F4" s="85">
        <v>1</v>
      </c>
      <c r="G4" s="86" t="s">
        <v>10</v>
      </c>
      <c r="H4" s="85">
        <v>1</v>
      </c>
      <c r="I4" s="85">
        <v>451</v>
      </c>
      <c r="J4" s="85">
        <v>451</v>
      </c>
      <c r="K4" s="98">
        <v>2025.04</v>
      </c>
      <c r="L4" s="99"/>
      <c r="M4" s="1">
        <v>451</v>
      </c>
    </row>
    <row r="5" s="1" customFormat="1" ht="47" customHeight="1" spans="1:13">
      <c r="A5" s="86">
        <v>2</v>
      </c>
      <c r="B5" s="86" t="s">
        <v>170</v>
      </c>
      <c r="C5" s="85" t="s">
        <v>169</v>
      </c>
      <c r="D5" s="87" t="s">
        <v>44</v>
      </c>
      <c r="E5" s="87" t="s">
        <v>170</v>
      </c>
      <c r="F5" s="85">
        <v>1</v>
      </c>
      <c r="G5" s="85" t="s">
        <v>12</v>
      </c>
      <c r="H5" s="85">
        <v>1</v>
      </c>
      <c r="I5" s="85">
        <v>150</v>
      </c>
      <c r="J5" s="85">
        <v>150</v>
      </c>
      <c r="K5" s="98">
        <v>2025.04</v>
      </c>
      <c r="L5" s="99"/>
      <c r="M5" s="1">
        <v>150</v>
      </c>
    </row>
    <row r="6" s="1" customFormat="1" ht="47" customHeight="1" spans="1:13">
      <c r="A6" s="86">
        <v>3</v>
      </c>
      <c r="B6" s="86" t="s">
        <v>171</v>
      </c>
      <c r="C6" s="86" t="s">
        <v>169</v>
      </c>
      <c r="D6" s="86" t="s">
        <v>44</v>
      </c>
      <c r="E6" s="86" t="s">
        <v>172</v>
      </c>
      <c r="F6" s="86">
        <v>1</v>
      </c>
      <c r="G6" s="86" t="s">
        <v>10</v>
      </c>
      <c r="H6" s="86">
        <v>1</v>
      </c>
      <c r="I6" s="86">
        <v>451</v>
      </c>
      <c r="J6" s="86">
        <v>451</v>
      </c>
      <c r="K6" s="98">
        <v>2025.04</v>
      </c>
      <c r="L6" s="99"/>
      <c r="M6" s="1">
        <v>451</v>
      </c>
    </row>
    <row r="7" s="1" customFormat="1" ht="47" customHeight="1" spans="1:13">
      <c r="A7" s="86">
        <v>4</v>
      </c>
      <c r="B7" s="88" t="s">
        <v>173</v>
      </c>
      <c r="C7" s="89" t="s">
        <v>169</v>
      </c>
      <c r="D7" s="90" t="s">
        <v>120</v>
      </c>
      <c r="E7" s="90" t="s">
        <v>174</v>
      </c>
      <c r="F7" s="85">
        <v>1</v>
      </c>
      <c r="G7" s="85" t="s">
        <v>175</v>
      </c>
      <c r="H7" s="85">
        <v>1</v>
      </c>
      <c r="I7" s="85">
        <v>301</v>
      </c>
      <c r="J7" s="85">
        <v>121</v>
      </c>
      <c r="K7" s="98">
        <v>2025.04</v>
      </c>
      <c r="L7" s="99"/>
      <c r="M7" s="1">
        <v>121</v>
      </c>
    </row>
    <row r="8" s="1" customFormat="1" ht="47" customHeight="1" spans="1:13">
      <c r="A8" s="86">
        <v>5</v>
      </c>
      <c r="B8" s="86" t="s">
        <v>176</v>
      </c>
      <c r="C8" s="85" t="s">
        <v>177</v>
      </c>
      <c r="D8" s="87" t="s">
        <v>178</v>
      </c>
      <c r="E8" s="87" t="s">
        <v>176</v>
      </c>
      <c r="F8" s="85">
        <v>1</v>
      </c>
      <c r="G8" s="85" t="s">
        <v>12</v>
      </c>
      <c r="H8" s="85">
        <v>1</v>
      </c>
      <c r="I8" s="85">
        <v>150</v>
      </c>
      <c r="J8" s="85">
        <v>150</v>
      </c>
      <c r="K8" s="98">
        <v>2025.04</v>
      </c>
      <c r="L8" s="99"/>
      <c r="M8" s="1">
        <v>150</v>
      </c>
    </row>
    <row r="9" s="1" customFormat="1" ht="47" customHeight="1" spans="1:13">
      <c r="A9" s="86">
        <v>6</v>
      </c>
      <c r="B9" s="86" t="s">
        <v>179</v>
      </c>
      <c r="C9" s="85" t="s">
        <v>177</v>
      </c>
      <c r="D9" s="87" t="s">
        <v>178</v>
      </c>
      <c r="E9" s="87" t="s">
        <v>179</v>
      </c>
      <c r="F9" s="85">
        <v>1</v>
      </c>
      <c r="G9" s="85" t="s">
        <v>12</v>
      </c>
      <c r="H9" s="85">
        <v>1</v>
      </c>
      <c r="I9" s="85">
        <v>150</v>
      </c>
      <c r="J9" s="85">
        <v>150</v>
      </c>
      <c r="K9" s="98">
        <v>2025.04</v>
      </c>
      <c r="L9" s="99"/>
      <c r="M9" s="1">
        <v>150</v>
      </c>
    </row>
    <row r="10" s="1" customFormat="1" ht="32" customHeight="1" spans="1:12">
      <c r="A10" s="90" t="s">
        <v>9</v>
      </c>
      <c r="B10" s="91"/>
      <c r="C10" s="92"/>
      <c r="D10" s="93"/>
      <c r="E10" s="93"/>
      <c r="F10" s="92"/>
      <c r="G10" s="93"/>
      <c r="H10" s="85">
        <f>SUM(H4:H9)</f>
        <v>6</v>
      </c>
      <c r="I10" s="85"/>
      <c r="J10" s="85">
        <f>SUM(J4:J9)</f>
        <v>1473</v>
      </c>
      <c r="K10" s="85"/>
      <c r="L10" s="85"/>
    </row>
    <row r="11" s="1" customFormat="1" ht="59" customHeight="1" spans="1:12">
      <c r="A11" s="94"/>
      <c r="B11" s="95" t="s">
        <v>180</v>
      </c>
      <c r="C11" s="96"/>
      <c r="D11" s="96"/>
      <c r="E11" s="96"/>
      <c r="F11" s="96"/>
      <c r="G11" s="96"/>
      <c r="H11" s="96"/>
      <c r="I11" s="96"/>
      <c r="J11" s="96"/>
      <c r="K11" s="96"/>
      <c r="L11" s="6"/>
    </row>
    <row r="12" s="1" customFormat="1" ht="48" customHeight="1" spans="1:12">
      <c r="A12" s="94"/>
      <c r="B12" s="21" t="s">
        <v>181</v>
      </c>
      <c r="C12" s="21"/>
      <c r="D12" s="21"/>
      <c r="E12" s="21"/>
      <c r="F12" s="21"/>
      <c r="G12" s="21"/>
      <c r="H12" s="21"/>
      <c r="I12" s="94"/>
      <c r="K12" s="6"/>
      <c r="L12" s="6"/>
    </row>
  </sheetData>
  <autoFilter ref="A1:L12">
    <extLst/>
  </autoFilter>
  <mergeCells count="5">
    <mergeCell ref="A1:L1"/>
    <mergeCell ref="A2:B2"/>
    <mergeCell ref="A10:B10"/>
    <mergeCell ref="B11:K11"/>
    <mergeCell ref="B12:H1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zoomScale="110" zoomScaleNormal="110" topLeftCell="A5" workbookViewId="0">
      <selection activeCell="N4" sqref="N4"/>
    </sheetView>
  </sheetViews>
  <sheetFormatPr defaultColWidth="7.99090909090909" defaultRowHeight="13"/>
  <cols>
    <col min="1" max="1" width="3.90909090909091" style="54" customWidth="1"/>
    <col min="2" max="2" width="6.26363636363636" style="54" customWidth="1"/>
    <col min="3" max="3" width="9.47272727272727" style="55" customWidth="1"/>
    <col min="4" max="5" width="8.87272727272727" style="56" customWidth="1"/>
    <col min="6" max="6" width="5.94545454545455" style="57" customWidth="1"/>
    <col min="7" max="7" width="5.94545454545455" style="58" customWidth="1"/>
    <col min="8" max="8" width="5.94545454545455" style="57" customWidth="1"/>
    <col min="9" max="10" width="5.94545454545455" style="59" customWidth="1"/>
    <col min="11" max="11" width="5.94545454545455" style="57" customWidth="1"/>
    <col min="12" max="16384" width="7.99090909090909" style="52"/>
  </cols>
  <sheetData>
    <row r="1" s="50" customFormat="1" ht="50" customHeight="1" spans="1:11">
      <c r="A1" s="60" t="s">
        <v>182</v>
      </c>
      <c r="B1" s="60"/>
      <c r="C1" s="60"/>
      <c r="D1" s="61"/>
      <c r="E1" s="61"/>
      <c r="F1" s="61"/>
      <c r="G1" s="61"/>
      <c r="H1" s="61"/>
      <c r="I1" s="74"/>
      <c r="J1" s="74"/>
      <c r="K1" s="75"/>
    </row>
    <row r="2" s="51" customFormat="1" ht="14.5" spans="1:11">
      <c r="A2" s="62" t="s">
        <v>183</v>
      </c>
      <c r="B2" s="62"/>
      <c r="C2" s="62"/>
      <c r="D2" s="63"/>
      <c r="E2" s="63"/>
      <c r="F2" s="63"/>
      <c r="G2" s="63"/>
      <c r="H2" s="63"/>
      <c r="I2" s="63"/>
      <c r="J2" s="63"/>
      <c r="K2" s="63"/>
    </row>
    <row r="3" s="51" customFormat="1" ht="52" spans="1:11">
      <c r="A3" s="64" t="s">
        <v>24</v>
      </c>
      <c r="B3" s="64" t="s">
        <v>25</v>
      </c>
      <c r="C3" s="64" t="s">
        <v>184</v>
      </c>
      <c r="D3" s="65" t="s">
        <v>185</v>
      </c>
      <c r="E3" s="65" t="s">
        <v>186</v>
      </c>
      <c r="F3" s="65" t="s">
        <v>29</v>
      </c>
      <c r="G3" s="65" t="s">
        <v>187</v>
      </c>
      <c r="H3" s="65" t="s">
        <v>101</v>
      </c>
      <c r="I3" s="76" t="s">
        <v>32</v>
      </c>
      <c r="J3" s="76" t="s">
        <v>33</v>
      </c>
      <c r="K3" s="77" t="s">
        <v>34</v>
      </c>
    </row>
    <row r="4" s="52" customFormat="1" ht="32" customHeight="1" spans="1:11">
      <c r="A4" s="66" t="s">
        <v>102</v>
      </c>
      <c r="B4" s="66" t="s">
        <v>188</v>
      </c>
      <c r="C4" s="66" t="s">
        <v>189</v>
      </c>
      <c r="D4" s="67" t="s">
        <v>42</v>
      </c>
      <c r="E4" s="67" t="s">
        <v>188</v>
      </c>
      <c r="F4" s="67" t="s">
        <v>102</v>
      </c>
      <c r="G4" s="67" t="s">
        <v>11</v>
      </c>
      <c r="H4" s="67" t="s">
        <v>102</v>
      </c>
      <c r="I4" s="67" t="s">
        <v>190</v>
      </c>
      <c r="J4" s="69">
        <v>121</v>
      </c>
      <c r="K4" s="78" t="s">
        <v>107</v>
      </c>
    </row>
    <row r="5" s="52" customFormat="1" ht="32" customHeight="1" spans="1:11">
      <c r="A5" s="66" t="s">
        <v>108</v>
      </c>
      <c r="B5" s="66" t="s">
        <v>191</v>
      </c>
      <c r="C5" s="66" t="s">
        <v>189</v>
      </c>
      <c r="D5" s="67" t="s">
        <v>51</v>
      </c>
      <c r="E5" s="67" t="s">
        <v>191</v>
      </c>
      <c r="F5" s="67" t="s">
        <v>102</v>
      </c>
      <c r="G5" s="67" t="s">
        <v>11</v>
      </c>
      <c r="H5" s="67" t="s">
        <v>102</v>
      </c>
      <c r="I5" s="67" t="s">
        <v>190</v>
      </c>
      <c r="J5" s="69">
        <v>121</v>
      </c>
      <c r="K5" s="78" t="s">
        <v>107</v>
      </c>
    </row>
    <row r="6" s="52" customFormat="1" ht="32" customHeight="1" spans="1:11">
      <c r="A6" s="66" t="s">
        <v>113</v>
      </c>
      <c r="B6" s="66" t="s">
        <v>192</v>
      </c>
      <c r="C6" s="66" t="s">
        <v>193</v>
      </c>
      <c r="D6" s="67" t="s">
        <v>111</v>
      </c>
      <c r="E6" s="67" t="s">
        <v>194</v>
      </c>
      <c r="F6" s="67" t="s">
        <v>102</v>
      </c>
      <c r="G6" s="67" t="s">
        <v>10</v>
      </c>
      <c r="H6" s="67" t="s">
        <v>102</v>
      </c>
      <c r="I6" s="67" t="s">
        <v>195</v>
      </c>
      <c r="J6" s="69">
        <v>451</v>
      </c>
      <c r="K6" s="78" t="s">
        <v>107</v>
      </c>
    </row>
    <row r="7" s="52" customFormat="1" ht="32" customHeight="1" spans="1:11">
      <c r="A7" s="66" t="s">
        <v>117</v>
      </c>
      <c r="B7" s="66" t="s">
        <v>196</v>
      </c>
      <c r="C7" s="66" t="s">
        <v>193</v>
      </c>
      <c r="D7" s="67" t="s">
        <v>44</v>
      </c>
      <c r="E7" s="67" t="s">
        <v>196</v>
      </c>
      <c r="F7" s="67" t="s">
        <v>102</v>
      </c>
      <c r="G7" s="67" t="s">
        <v>12</v>
      </c>
      <c r="H7" s="67" t="s">
        <v>102</v>
      </c>
      <c r="I7" s="67" t="s">
        <v>197</v>
      </c>
      <c r="J7" s="69">
        <v>150</v>
      </c>
      <c r="K7" s="78" t="s">
        <v>107</v>
      </c>
    </row>
    <row r="8" s="52" customFormat="1" ht="32" customHeight="1" spans="1:11">
      <c r="A8" s="68">
        <v>5</v>
      </c>
      <c r="B8" s="66" t="s">
        <v>198</v>
      </c>
      <c r="C8" s="66" t="s">
        <v>199</v>
      </c>
      <c r="D8" s="67" t="s">
        <v>120</v>
      </c>
      <c r="E8" s="67" t="s">
        <v>198</v>
      </c>
      <c r="F8" s="69" t="s">
        <v>102</v>
      </c>
      <c r="G8" s="69" t="s">
        <v>12</v>
      </c>
      <c r="H8" s="69" t="s">
        <v>102</v>
      </c>
      <c r="I8" s="69" t="s">
        <v>197</v>
      </c>
      <c r="J8" s="69">
        <v>150</v>
      </c>
      <c r="K8" s="78" t="s">
        <v>107</v>
      </c>
    </row>
    <row r="9" s="52" customFormat="1" ht="32" customHeight="1" spans="1:11">
      <c r="A9" s="66" t="s">
        <v>125</v>
      </c>
      <c r="B9" s="66" t="s">
        <v>200</v>
      </c>
      <c r="C9" s="66" t="s">
        <v>201</v>
      </c>
      <c r="D9" s="67" t="s">
        <v>40</v>
      </c>
      <c r="E9" s="67" t="s">
        <v>200</v>
      </c>
      <c r="F9" s="67" t="s">
        <v>102</v>
      </c>
      <c r="G9" s="67" t="s">
        <v>12</v>
      </c>
      <c r="H9" s="67" t="s">
        <v>102</v>
      </c>
      <c r="I9" s="67" t="s">
        <v>197</v>
      </c>
      <c r="J9" s="69">
        <v>150</v>
      </c>
      <c r="K9" s="78" t="s">
        <v>107</v>
      </c>
    </row>
    <row r="10" s="52" customFormat="1" ht="32" customHeight="1" spans="1:11">
      <c r="A10" s="66" t="s">
        <v>9</v>
      </c>
      <c r="B10" s="66"/>
      <c r="C10" s="66"/>
      <c r="D10" s="67"/>
      <c r="E10" s="67"/>
      <c r="F10" s="67"/>
      <c r="G10" s="67"/>
      <c r="H10" s="67" t="s">
        <v>125</v>
      </c>
      <c r="I10" s="67"/>
      <c r="J10" s="40">
        <v>1143</v>
      </c>
      <c r="K10" s="78"/>
    </row>
    <row r="11" s="53" customFormat="1" ht="69" customHeight="1" spans="1:11">
      <c r="A11" s="70" t="s">
        <v>202</v>
      </c>
      <c r="B11" s="70"/>
      <c r="C11" s="70"/>
      <c r="D11" s="71"/>
      <c r="E11" s="71"/>
      <c r="F11" s="71"/>
      <c r="G11" s="71"/>
      <c r="H11" s="71"/>
      <c r="I11" s="71"/>
      <c r="J11" s="71"/>
      <c r="K11" s="71"/>
    </row>
    <row r="12" s="53" customFormat="1" ht="70" customHeight="1" spans="1:11">
      <c r="A12" s="72" t="s">
        <v>203</v>
      </c>
      <c r="B12" s="72"/>
      <c r="C12" s="72"/>
      <c r="D12" s="73"/>
      <c r="E12" s="73"/>
      <c r="F12" s="73"/>
      <c r="G12" s="73"/>
      <c r="H12" s="73"/>
      <c r="I12" s="73"/>
      <c r="J12" s="73"/>
      <c r="K12" s="73"/>
    </row>
    <row r="13" s="52" customFormat="1" spans="1:11">
      <c r="A13" s="54"/>
      <c r="B13" s="54"/>
      <c r="C13" s="55"/>
      <c r="D13" s="56"/>
      <c r="E13" s="56"/>
      <c r="F13" s="57"/>
      <c r="G13" s="58"/>
      <c r="H13" s="57"/>
      <c r="I13" s="59"/>
      <c r="J13" s="59"/>
      <c r="K13" s="57"/>
    </row>
  </sheetData>
  <autoFilter ref="A1:K13">
    <extLst/>
  </autoFilter>
  <mergeCells count="6">
    <mergeCell ref="A1:K1"/>
    <mergeCell ref="A2:D2"/>
    <mergeCell ref="F2:K2"/>
    <mergeCell ref="A10:E10"/>
    <mergeCell ref="A11:K11"/>
    <mergeCell ref="A12:K12"/>
  </mergeCells>
  <conditionalFormatting sqref="A3:K3">
    <cfRule type="duplicateValues" dxfId="0" priority="287"/>
    <cfRule type="duplicateValues" dxfId="0" priority="288"/>
  </conditionalFormatting>
  <conditionalFormatting sqref="B4">
    <cfRule type="duplicateValues" dxfId="0" priority="264"/>
    <cfRule type="duplicateValues" dxfId="0" priority="260"/>
  </conditionalFormatting>
  <conditionalFormatting sqref="C4">
    <cfRule type="duplicateValues" dxfId="0" priority="268"/>
    <cfRule type="duplicateValues" dxfId="0" priority="272"/>
  </conditionalFormatting>
  <conditionalFormatting sqref="D4">
    <cfRule type="duplicateValues" dxfId="0" priority="252"/>
    <cfRule type="duplicateValues" dxfId="0" priority="256"/>
  </conditionalFormatting>
  <conditionalFormatting sqref="E4">
    <cfRule type="duplicateValues" dxfId="0" priority="244"/>
    <cfRule type="duplicateValues" dxfId="0" priority="248"/>
  </conditionalFormatting>
  <conditionalFormatting sqref="F4">
    <cfRule type="duplicateValues" dxfId="0" priority="205"/>
    <cfRule type="duplicateValues" dxfId="0" priority="210"/>
  </conditionalFormatting>
  <conditionalFormatting sqref="G4">
    <cfRule type="duplicateValues" dxfId="0" priority="195"/>
    <cfRule type="duplicateValues" dxfId="0" priority="200"/>
  </conditionalFormatting>
  <conditionalFormatting sqref="H4">
    <cfRule type="duplicateValues" dxfId="0" priority="277"/>
    <cfRule type="duplicateValues" dxfId="0" priority="282"/>
  </conditionalFormatting>
  <conditionalFormatting sqref="I4">
    <cfRule type="duplicateValues" dxfId="0" priority="185"/>
    <cfRule type="duplicateValues" dxfId="0" priority="190"/>
  </conditionalFormatting>
  <conditionalFormatting sqref="J4">
    <cfRule type="duplicateValues" dxfId="0" priority="155"/>
    <cfRule type="duplicateValues" dxfId="0" priority="156"/>
  </conditionalFormatting>
  <conditionalFormatting sqref="K4">
    <cfRule type="duplicateValues" dxfId="0" priority="176"/>
    <cfRule type="duplicateValues" dxfId="0" priority="178"/>
  </conditionalFormatting>
  <conditionalFormatting sqref="B5">
    <cfRule type="duplicateValues" dxfId="0" priority="263"/>
    <cfRule type="duplicateValues" dxfId="0" priority="259"/>
  </conditionalFormatting>
  <conditionalFormatting sqref="C5">
    <cfRule type="duplicateValues" dxfId="0" priority="267"/>
    <cfRule type="duplicateValues" dxfId="0" priority="271"/>
  </conditionalFormatting>
  <conditionalFormatting sqref="D5">
    <cfRule type="duplicateValues" dxfId="0" priority="251"/>
    <cfRule type="duplicateValues" dxfId="0" priority="255"/>
  </conditionalFormatting>
  <conditionalFormatting sqref="E5">
    <cfRule type="duplicateValues" dxfId="0" priority="243"/>
    <cfRule type="duplicateValues" dxfId="0" priority="247"/>
  </conditionalFormatting>
  <conditionalFormatting sqref="F5">
    <cfRule type="duplicateValues" dxfId="0" priority="204"/>
    <cfRule type="duplicateValues" dxfId="0" priority="209"/>
  </conditionalFormatting>
  <conditionalFormatting sqref="G5">
    <cfRule type="duplicateValues" dxfId="0" priority="194"/>
    <cfRule type="duplicateValues" dxfId="0" priority="199"/>
  </conditionalFormatting>
  <conditionalFormatting sqref="H5">
    <cfRule type="duplicateValues" dxfId="0" priority="276"/>
    <cfRule type="duplicateValues" dxfId="0" priority="281"/>
  </conditionalFormatting>
  <conditionalFormatting sqref="I5">
    <cfRule type="duplicateValues" dxfId="0" priority="184"/>
    <cfRule type="duplicateValues" dxfId="0" priority="189"/>
  </conditionalFormatting>
  <conditionalFormatting sqref="J5">
    <cfRule type="duplicateValues" dxfId="0" priority="157"/>
    <cfRule type="duplicateValues" dxfId="0" priority="158"/>
  </conditionalFormatting>
  <conditionalFormatting sqref="K5">
    <cfRule type="duplicateValues" dxfId="0" priority="9"/>
    <cfRule type="duplicateValues" dxfId="0" priority="10"/>
  </conditionalFormatting>
  <conditionalFormatting sqref="B6">
    <cfRule type="duplicateValues" dxfId="0" priority="262"/>
    <cfRule type="duplicateValues" dxfId="0" priority="258"/>
  </conditionalFormatting>
  <conditionalFormatting sqref="C6">
    <cfRule type="duplicateValues" dxfId="0" priority="266"/>
    <cfRule type="duplicateValues" dxfId="0" priority="270"/>
  </conditionalFormatting>
  <conditionalFormatting sqref="D6">
    <cfRule type="duplicateValues" dxfId="0" priority="250"/>
    <cfRule type="duplicateValues" dxfId="0" priority="254"/>
  </conditionalFormatting>
  <conditionalFormatting sqref="E6">
    <cfRule type="duplicateValues" dxfId="0" priority="242"/>
    <cfRule type="duplicateValues" dxfId="0" priority="246"/>
  </conditionalFormatting>
  <conditionalFormatting sqref="F6">
    <cfRule type="duplicateValues" dxfId="0" priority="203"/>
    <cfRule type="duplicateValues" dxfId="0" priority="208"/>
  </conditionalFormatting>
  <conditionalFormatting sqref="G6">
    <cfRule type="duplicateValues" dxfId="0" priority="193"/>
    <cfRule type="duplicateValues" dxfId="0" priority="198"/>
  </conditionalFormatting>
  <conditionalFormatting sqref="H6">
    <cfRule type="duplicateValues" dxfId="0" priority="275"/>
    <cfRule type="duplicateValues" dxfId="0" priority="280"/>
  </conditionalFormatting>
  <conditionalFormatting sqref="I6">
    <cfRule type="duplicateValues" dxfId="0" priority="183"/>
    <cfRule type="duplicateValues" dxfId="0" priority="188"/>
  </conditionalFormatting>
  <conditionalFormatting sqref="J6">
    <cfRule type="duplicateValues" dxfId="0" priority="159"/>
    <cfRule type="duplicateValues" dxfId="0" priority="160"/>
  </conditionalFormatting>
  <conditionalFormatting sqref="K6">
    <cfRule type="duplicateValues" dxfId="0" priority="7"/>
    <cfRule type="duplicateValues" dxfId="0" priority="8"/>
  </conditionalFormatting>
  <conditionalFormatting sqref="B7">
    <cfRule type="duplicateValues" dxfId="0" priority="261"/>
    <cfRule type="duplicateValues" dxfId="0" priority="257"/>
  </conditionalFormatting>
  <conditionalFormatting sqref="C7">
    <cfRule type="duplicateValues" dxfId="0" priority="265"/>
    <cfRule type="duplicateValues" dxfId="0" priority="269"/>
  </conditionalFormatting>
  <conditionalFormatting sqref="D7">
    <cfRule type="duplicateValues" dxfId="0" priority="249"/>
    <cfRule type="duplicateValues" dxfId="0" priority="253"/>
  </conditionalFormatting>
  <conditionalFormatting sqref="E7">
    <cfRule type="duplicateValues" dxfId="0" priority="241"/>
    <cfRule type="duplicateValues" dxfId="0" priority="245"/>
  </conditionalFormatting>
  <conditionalFormatting sqref="F7">
    <cfRule type="duplicateValues" dxfId="0" priority="202"/>
    <cfRule type="duplicateValues" dxfId="0" priority="207"/>
  </conditionalFormatting>
  <conditionalFormatting sqref="G7">
    <cfRule type="duplicateValues" dxfId="0" priority="192"/>
    <cfRule type="duplicateValues" dxfId="0" priority="197"/>
  </conditionalFormatting>
  <conditionalFormatting sqref="H7">
    <cfRule type="duplicateValues" dxfId="0" priority="274"/>
    <cfRule type="duplicateValues" dxfId="0" priority="279"/>
  </conditionalFormatting>
  <conditionalFormatting sqref="I7">
    <cfRule type="duplicateValues" dxfId="0" priority="182"/>
    <cfRule type="duplicateValues" dxfId="0" priority="187"/>
  </conditionalFormatting>
  <conditionalFormatting sqref="J7">
    <cfRule type="duplicateValues" dxfId="0" priority="179"/>
    <cfRule type="duplicateValues" dxfId="0" priority="180"/>
  </conditionalFormatting>
  <conditionalFormatting sqref="K7">
    <cfRule type="duplicateValues" dxfId="0" priority="5"/>
    <cfRule type="duplicateValues" dxfId="0" priority="6"/>
  </conditionalFormatting>
  <conditionalFormatting sqref="A8">
    <cfRule type="duplicateValues" dxfId="0" priority="68"/>
    <cfRule type="duplicateValues" dxfId="0" priority="67"/>
  </conditionalFormatting>
  <conditionalFormatting sqref="B8">
    <cfRule type="duplicateValues" dxfId="0" priority="50"/>
    <cfRule type="duplicateValues" dxfId="0" priority="49"/>
  </conditionalFormatting>
  <conditionalFormatting sqref="C8">
    <cfRule type="duplicateValues" dxfId="0" priority="53"/>
    <cfRule type="duplicateValues" dxfId="0" priority="54"/>
  </conditionalFormatting>
  <conditionalFormatting sqref="D8">
    <cfRule type="duplicateValues" dxfId="0" priority="55"/>
    <cfRule type="duplicateValues" dxfId="0" priority="56"/>
  </conditionalFormatting>
  <conditionalFormatting sqref="E8">
    <cfRule type="duplicateValues" dxfId="0" priority="57"/>
    <cfRule type="duplicateValues" dxfId="0" priority="58"/>
  </conditionalFormatting>
  <conditionalFormatting sqref="F8">
    <cfRule type="duplicateValues" dxfId="0" priority="69"/>
    <cfRule type="duplicateValues" dxfId="0" priority="70"/>
  </conditionalFormatting>
  <conditionalFormatting sqref="G8">
    <cfRule type="duplicateValues" dxfId="0" priority="71"/>
    <cfRule type="duplicateValues" dxfId="0" priority="72"/>
  </conditionalFormatting>
  <conditionalFormatting sqref="H8">
    <cfRule type="duplicateValues" dxfId="0" priority="73"/>
    <cfRule type="duplicateValues" dxfId="0" priority="74"/>
  </conditionalFormatting>
  <conditionalFormatting sqref="I8">
    <cfRule type="duplicateValues" dxfId="0" priority="75"/>
    <cfRule type="duplicateValues" dxfId="0" priority="76"/>
  </conditionalFormatting>
  <conditionalFormatting sqref="J8">
    <cfRule type="duplicateValues" dxfId="0" priority="161"/>
    <cfRule type="duplicateValues" dxfId="0" priority="162"/>
  </conditionalFormatting>
  <conditionalFormatting sqref="K8">
    <cfRule type="duplicateValues" dxfId="0" priority="3"/>
    <cfRule type="duplicateValues" dxfId="0" priority="4"/>
  </conditionalFormatting>
  <conditionalFormatting sqref="A9">
    <cfRule type="duplicateValues" dxfId="0" priority="48"/>
    <cfRule type="duplicateValues" dxfId="0" priority="47"/>
  </conditionalFormatting>
  <conditionalFormatting sqref="B9">
    <cfRule type="duplicateValues" dxfId="0" priority="46"/>
    <cfRule type="duplicateValues" dxfId="0" priority="45"/>
  </conditionalFormatting>
  <conditionalFormatting sqref="C9">
    <cfRule type="duplicateValues" dxfId="0" priority="41"/>
    <cfRule type="duplicateValues" dxfId="0" priority="42"/>
  </conditionalFormatting>
  <conditionalFormatting sqref="D9">
    <cfRule type="duplicateValues" dxfId="0" priority="39"/>
    <cfRule type="duplicateValues" dxfId="0" priority="40"/>
  </conditionalFormatting>
  <conditionalFormatting sqref="E9">
    <cfRule type="duplicateValues" dxfId="0" priority="37"/>
    <cfRule type="duplicateValues" dxfId="0" priority="38"/>
  </conditionalFormatting>
  <conditionalFormatting sqref="F9">
    <cfRule type="duplicateValues" dxfId="0" priority="23"/>
    <cfRule type="duplicateValues" dxfId="0" priority="24"/>
  </conditionalFormatting>
  <conditionalFormatting sqref="G9">
    <cfRule type="duplicateValues" dxfId="0" priority="21"/>
    <cfRule type="duplicateValues" dxfId="0" priority="22"/>
  </conditionalFormatting>
  <conditionalFormatting sqref="H9">
    <cfRule type="duplicateValues" dxfId="0" priority="19"/>
    <cfRule type="duplicateValues" dxfId="0" priority="20"/>
  </conditionalFormatting>
  <conditionalFormatting sqref="I9">
    <cfRule type="duplicateValues" dxfId="0" priority="11"/>
    <cfRule type="duplicateValues" dxfId="0" priority="12"/>
  </conditionalFormatting>
  <conditionalFormatting sqref="J9">
    <cfRule type="duplicateValues" dxfId="0" priority="13"/>
    <cfRule type="duplicateValues" dxfId="0" priority="14"/>
  </conditionalFormatting>
  <conditionalFormatting sqref="K9">
    <cfRule type="duplicateValues" dxfId="0" priority="1"/>
    <cfRule type="duplicateValues" dxfId="0" priority="2"/>
  </conditionalFormatting>
  <conditionalFormatting sqref="A10">
    <cfRule type="duplicateValues" dxfId="0" priority="285"/>
    <cfRule type="duplicateValues" dxfId="0" priority="283"/>
  </conditionalFormatting>
  <conditionalFormatting sqref="F10">
    <cfRule type="duplicateValues" dxfId="0" priority="201"/>
    <cfRule type="duplicateValues" dxfId="0" priority="206"/>
  </conditionalFormatting>
  <conditionalFormatting sqref="G10">
    <cfRule type="duplicateValues" dxfId="0" priority="191"/>
    <cfRule type="duplicateValues" dxfId="0" priority="196"/>
  </conditionalFormatting>
  <conditionalFormatting sqref="H10">
    <cfRule type="duplicateValues" dxfId="0" priority="273"/>
    <cfRule type="duplicateValues" dxfId="0" priority="278"/>
  </conditionalFormatting>
  <conditionalFormatting sqref="I10">
    <cfRule type="duplicateValues" dxfId="0" priority="181"/>
    <cfRule type="duplicateValues" dxfId="0" priority="186"/>
  </conditionalFormatting>
  <conditionalFormatting sqref="J10">
    <cfRule type="duplicateValues" dxfId="0" priority="163"/>
    <cfRule type="duplicateValues" dxfId="0" priority="164"/>
  </conditionalFormatting>
  <conditionalFormatting sqref="K10">
    <cfRule type="duplicateValues" dxfId="0" priority="175"/>
    <cfRule type="duplicateValues" dxfId="0" priority="177"/>
  </conditionalFormatting>
  <conditionalFormatting sqref="A11">
    <cfRule type="duplicateValues" dxfId="0" priority="146"/>
    <cfRule type="duplicateValues" dxfId="0" priority="144"/>
  </conditionalFormatting>
  <conditionalFormatting sqref="B11">
    <cfRule type="duplicateValues" dxfId="0" priority="134"/>
    <cfRule type="duplicateValues" dxfId="0" priority="132"/>
  </conditionalFormatting>
  <conditionalFormatting sqref="C11">
    <cfRule type="duplicateValues" dxfId="0" priority="136"/>
    <cfRule type="duplicateValues" dxfId="0" priority="138"/>
  </conditionalFormatting>
  <conditionalFormatting sqref="D11">
    <cfRule type="duplicateValues" dxfId="0" priority="128"/>
    <cfRule type="duplicateValues" dxfId="0" priority="130"/>
  </conditionalFormatting>
  <conditionalFormatting sqref="E11">
    <cfRule type="duplicateValues" dxfId="0" priority="124"/>
    <cfRule type="duplicateValues" dxfId="0" priority="126"/>
  </conditionalFormatting>
  <conditionalFormatting sqref="F11">
    <cfRule type="duplicateValues" dxfId="0" priority="100"/>
    <cfRule type="duplicateValues" dxfId="0" priority="102"/>
  </conditionalFormatting>
  <conditionalFormatting sqref="G11">
    <cfRule type="duplicateValues" dxfId="0" priority="96"/>
    <cfRule type="duplicateValues" dxfId="0" priority="98"/>
  </conditionalFormatting>
  <conditionalFormatting sqref="H11">
    <cfRule type="duplicateValues" dxfId="0" priority="140"/>
    <cfRule type="duplicateValues" dxfId="0" priority="142"/>
  </conditionalFormatting>
  <conditionalFormatting sqref="I11">
    <cfRule type="duplicateValues" dxfId="0" priority="92"/>
    <cfRule type="duplicateValues" dxfId="0" priority="94"/>
  </conditionalFormatting>
  <conditionalFormatting sqref="J11">
    <cfRule type="duplicateValues" dxfId="0" priority="88"/>
    <cfRule type="duplicateValues" dxfId="0" priority="90"/>
  </conditionalFormatting>
  <conditionalFormatting sqref="K11">
    <cfRule type="duplicateValues" dxfId="0" priority="84"/>
    <cfRule type="duplicateValues" dxfId="0" priority="86"/>
  </conditionalFormatting>
  <conditionalFormatting sqref="A12">
    <cfRule type="duplicateValues" dxfId="0" priority="145"/>
    <cfRule type="duplicateValues" dxfId="0" priority="143"/>
  </conditionalFormatting>
  <conditionalFormatting sqref="B12">
    <cfRule type="duplicateValues" dxfId="0" priority="133"/>
    <cfRule type="duplicateValues" dxfId="0" priority="131"/>
  </conditionalFormatting>
  <conditionalFormatting sqref="C12">
    <cfRule type="duplicateValues" dxfId="0" priority="135"/>
    <cfRule type="duplicateValues" dxfId="0" priority="137"/>
  </conditionalFormatting>
  <conditionalFormatting sqref="D12">
    <cfRule type="duplicateValues" dxfId="0" priority="127"/>
    <cfRule type="duplicateValues" dxfId="0" priority="129"/>
  </conditionalFormatting>
  <conditionalFormatting sqref="E12">
    <cfRule type="duplicateValues" dxfId="0" priority="123"/>
    <cfRule type="duplicateValues" dxfId="0" priority="125"/>
  </conditionalFormatting>
  <conditionalFormatting sqref="F12">
    <cfRule type="duplicateValues" dxfId="0" priority="99"/>
    <cfRule type="duplicateValues" dxfId="0" priority="101"/>
  </conditionalFormatting>
  <conditionalFormatting sqref="G12">
    <cfRule type="duplicateValues" dxfId="0" priority="95"/>
    <cfRule type="duplicateValues" dxfId="0" priority="97"/>
  </conditionalFormatting>
  <conditionalFormatting sqref="H12">
    <cfRule type="duplicateValues" dxfId="0" priority="139"/>
    <cfRule type="duplicateValues" dxfId="0" priority="141"/>
  </conditionalFormatting>
  <conditionalFormatting sqref="I12">
    <cfRule type="duplicateValues" dxfId="0" priority="91"/>
    <cfRule type="duplicateValues" dxfId="0" priority="93"/>
  </conditionalFormatting>
  <conditionalFormatting sqref="J12">
    <cfRule type="duplicateValues" dxfId="0" priority="87"/>
    <cfRule type="duplicateValues" dxfId="0" priority="89"/>
  </conditionalFormatting>
  <conditionalFormatting sqref="K12">
    <cfRule type="duplicateValues" dxfId="0" priority="83"/>
    <cfRule type="duplicateValues" dxfId="0" priority="85"/>
  </conditionalFormatting>
  <conditionalFormatting sqref="A4:A7">
    <cfRule type="duplicateValues" dxfId="0" priority="286"/>
    <cfRule type="duplicateValues" dxfId="0" priority="284"/>
  </conditionalFormatting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F2" sqref="F$1:K$1048576"/>
    </sheetView>
  </sheetViews>
  <sheetFormatPr defaultColWidth="8" defaultRowHeight="12.5"/>
  <cols>
    <col min="1" max="1" width="4.12727272727273" style="33" customWidth="1"/>
    <col min="2" max="2" width="5" style="33" customWidth="1"/>
    <col min="3" max="3" width="7.62727272727273" style="29" customWidth="1"/>
    <col min="4" max="5" width="5" style="33" customWidth="1"/>
    <col min="6" max="6" width="4.12727272727273" style="29" customWidth="1"/>
    <col min="7" max="7" width="5.87272727272727" style="33" customWidth="1"/>
    <col min="8" max="8" width="4.12727272727273" style="29" customWidth="1"/>
    <col min="9" max="10" width="5" style="29" customWidth="1"/>
    <col min="11" max="11" width="8.25454545454545" style="29" customWidth="1"/>
    <col min="12" max="12" width="5" style="33" customWidth="1"/>
    <col min="13" max="16384" width="8" style="29"/>
  </cols>
  <sheetData>
    <row r="1" s="29" customFormat="1" ht="40" customHeight="1" spans="1:12">
      <c r="A1" s="34" t="s">
        <v>204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="30" customFormat="1" ht="25" customHeight="1" spans="1:12">
      <c r="A2" s="35" t="s">
        <v>205</v>
      </c>
      <c r="B2" s="35"/>
      <c r="C2" s="35"/>
      <c r="D2" s="35"/>
      <c r="E2" s="36"/>
      <c r="F2" s="37" t="s">
        <v>136</v>
      </c>
      <c r="G2" s="37"/>
      <c r="H2" s="37"/>
      <c r="I2" s="37"/>
      <c r="J2" s="37"/>
      <c r="K2" s="37"/>
      <c r="L2" s="37"/>
    </row>
    <row r="3" s="31" customFormat="1" ht="55" customHeight="1" spans="1:12">
      <c r="A3" s="38" t="s">
        <v>24</v>
      </c>
      <c r="B3" s="38" t="s">
        <v>25</v>
      </c>
      <c r="C3" s="38" t="s">
        <v>98</v>
      </c>
      <c r="D3" s="38" t="s">
        <v>99</v>
      </c>
      <c r="E3" s="38" t="s">
        <v>100</v>
      </c>
      <c r="F3" s="38" t="s">
        <v>29</v>
      </c>
      <c r="G3" s="38" t="s">
        <v>206</v>
      </c>
      <c r="H3" s="38" t="s">
        <v>101</v>
      </c>
      <c r="I3" s="38" t="s">
        <v>32</v>
      </c>
      <c r="J3" s="38" t="s">
        <v>33</v>
      </c>
      <c r="K3" s="38" t="s">
        <v>207</v>
      </c>
      <c r="L3" s="38" t="s">
        <v>75</v>
      </c>
    </row>
    <row r="4" s="29" customFormat="1" ht="25" customHeight="1" spans="1:13">
      <c r="A4" s="39" t="s">
        <v>102</v>
      </c>
      <c r="B4" s="40" t="s">
        <v>208</v>
      </c>
      <c r="C4" s="40" t="s">
        <v>209</v>
      </c>
      <c r="D4" s="40" t="s">
        <v>105</v>
      </c>
      <c r="E4" s="40" t="s">
        <v>208</v>
      </c>
      <c r="F4" s="40">
        <v>1</v>
      </c>
      <c r="G4" s="40" t="s">
        <v>12</v>
      </c>
      <c r="H4" s="40">
        <v>1</v>
      </c>
      <c r="I4" s="40">
        <v>150</v>
      </c>
      <c r="J4" s="40">
        <v>150</v>
      </c>
      <c r="K4" s="47">
        <v>2025.04</v>
      </c>
      <c r="L4" s="39"/>
      <c r="M4" s="29">
        <v>150</v>
      </c>
    </row>
    <row r="5" s="29" customFormat="1" ht="25" customHeight="1" spans="1:13">
      <c r="A5" s="39" t="s">
        <v>108</v>
      </c>
      <c r="B5" s="41" t="s">
        <v>210</v>
      </c>
      <c r="C5" s="40" t="s">
        <v>211</v>
      </c>
      <c r="D5" s="40" t="s">
        <v>105</v>
      </c>
      <c r="E5" s="41" t="s">
        <v>210</v>
      </c>
      <c r="F5" s="40">
        <v>1</v>
      </c>
      <c r="G5" s="40" t="s">
        <v>12</v>
      </c>
      <c r="H5" s="40">
        <v>1</v>
      </c>
      <c r="I5" s="40">
        <v>150</v>
      </c>
      <c r="J5" s="40">
        <v>150</v>
      </c>
      <c r="K5" s="47">
        <v>2025.04</v>
      </c>
      <c r="L5" s="39"/>
      <c r="M5" s="29">
        <v>150</v>
      </c>
    </row>
    <row r="6" s="29" customFormat="1" ht="25" customHeight="1" spans="1:13">
      <c r="A6" s="39" t="s">
        <v>113</v>
      </c>
      <c r="B6" s="42" t="s">
        <v>212</v>
      </c>
      <c r="C6" s="40" t="s">
        <v>213</v>
      </c>
      <c r="D6" s="40" t="s">
        <v>53</v>
      </c>
      <c r="E6" s="40" t="s">
        <v>214</v>
      </c>
      <c r="F6" s="40">
        <v>1</v>
      </c>
      <c r="G6" s="40" t="s">
        <v>12</v>
      </c>
      <c r="H6" s="40">
        <v>1</v>
      </c>
      <c r="I6" s="40">
        <v>150</v>
      </c>
      <c r="J6" s="40">
        <v>150</v>
      </c>
      <c r="K6" s="47">
        <v>2025.04</v>
      </c>
      <c r="L6" s="39"/>
      <c r="M6" s="29">
        <v>150</v>
      </c>
    </row>
    <row r="7" s="29" customFormat="1" ht="25" customHeight="1" spans="1:13">
      <c r="A7" s="39" t="s">
        <v>117</v>
      </c>
      <c r="B7" s="40" t="s">
        <v>215</v>
      </c>
      <c r="C7" s="40" t="s">
        <v>213</v>
      </c>
      <c r="D7" s="40" t="s">
        <v>120</v>
      </c>
      <c r="E7" s="40" t="s">
        <v>215</v>
      </c>
      <c r="F7" s="40">
        <v>1</v>
      </c>
      <c r="G7" s="40" t="s">
        <v>11</v>
      </c>
      <c r="H7" s="40">
        <v>1</v>
      </c>
      <c r="I7" s="40">
        <v>301</v>
      </c>
      <c r="J7" s="40">
        <v>121</v>
      </c>
      <c r="K7" s="47">
        <v>2025.04</v>
      </c>
      <c r="L7" s="39"/>
      <c r="M7" s="29">
        <v>121</v>
      </c>
    </row>
    <row r="8" s="29" customFormat="1" ht="25" customHeight="1" spans="1:13">
      <c r="A8" s="39" t="s">
        <v>122</v>
      </c>
      <c r="B8" s="40" t="s">
        <v>216</v>
      </c>
      <c r="C8" s="40" t="s">
        <v>213</v>
      </c>
      <c r="D8" s="40" t="s">
        <v>62</v>
      </c>
      <c r="E8" s="40" t="s">
        <v>216</v>
      </c>
      <c r="F8" s="40">
        <v>1</v>
      </c>
      <c r="G8" s="40" t="s">
        <v>12</v>
      </c>
      <c r="H8" s="40">
        <v>1</v>
      </c>
      <c r="I8" s="40">
        <v>150</v>
      </c>
      <c r="J8" s="40">
        <v>150</v>
      </c>
      <c r="K8" s="47">
        <v>2025.04</v>
      </c>
      <c r="L8" s="39"/>
      <c r="M8" s="29">
        <v>150</v>
      </c>
    </row>
    <row r="9" s="29" customFormat="1" ht="25" customHeight="1" spans="1:13">
      <c r="A9" s="39" t="s">
        <v>125</v>
      </c>
      <c r="B9" s="40" t="s">
        <v>217</v>
      </c>
      <c r="C9" s="40" t="s">
        <v>213</v>
      </c>
      <c r="D9" s="40" t="s">
        <v>218</v>
      </c>
      <c r="E9" s="40" t="s">
        <v>219</v>
      </c>
      <c r="F9" s="40">
        <v>1</v>
      </c>
      <c r="G9" s="40" t="s">
        <v>12</v>
      </c>
      <c r="H9" s="40">
        <v>1</v>
      </c>
      <c r="I9" s="40">
        <v>150</v>
      </c>
      <c r="J9" s="40">
        <v>150</v>
      </c>
      <c r="K9" s="47">
        <v>2025.04</v>
      </c>
      <c r="L9" s="39"/>
      <c r="M9" s="29">
        <v>150</v>
      </c>
    </row>
    <row r="10" s="29" customFormat="1" ht="25" customHeight="1" spans="1:13">
      <c r="A10" s="39" t="s">
        <v>127</v>
      </c>
      <c r="B10" s="40" t="s">
        <v>220</v>
      </c>
      <c r="C10" s="40" t="s">
        <v>213</v>
      </c>
      <c r="D10" s="40" t="s">
        <v>221</v>
      </c>
      <c r="E10" s="40" t="s">
        <v>220</v>
      </c>
      <c r="F10" s="40">
        <v>1</v>
      </c>
      <c r="G10" s="40" t="s">
        <v>11</v>
      </c>
      <c r="H10" s="40">
        <v>1</v>
      </c>
      <c r="I10" s="40">
        <v>301</v>
      </c>
      <c r="J10" s="40">
        <v>121</v>
      </c>
      <c r="K10" s="47">
        <v>2025.04</v>
      </c>
      <c r="L10" s="39"/>
      <c r="M10" s="29">
        <v>121</v>
      </c>
    </row>
    <row r="11" s="29" customFormat="1" ht="25" customHeight="1" spans="1:13">
      <c r="A11" s="39" t="s">
        <v>129</v>
      </c>
      <c r="B11" s="40" t="s">
        <v>222</v>
      </c>
      <c r="C11" s="40" t="s">
        <v>223</v>
      </c>
      <c r="D11" s="40" t="s">
        <v>44</v>
      </c>
      <c r="E11" s="40" t="s">
        <v>222</v>
      </c>
      <c r="F11" s="40">
        <v>1</v>
      </c>
      <c r="G11" s="40" t="s">
        <v>12</v>
      </c>
      <c r="H11" s="40">
        <v>1</v>
      </c>
      <c r="I11" s="40">
        <v>150</v>
      </c>
      <c r="J11" s="40">
        <v>150</v>
      </c>
      <c r="K11" s="47">
        <v>2025.04</v>
      </c>
      <c r="L11" s="39"/>
      <c r="M11" s="29">
        <v>150</v>
      </c>
    </row>
    <row r="12" s="29" customFormat="1" ht="25" customHeight="1" spans="1:13">
      <c r="A12" s="39" t="s">
        <v>224</v>
      </c>
      <c r="B12" s="40" t="s">
        <v>225</v>
      </c>
      <c r="C12" s="40" t="s">
        <v>223</v>
      </c>
      <c r="D12" s="40" t="s">
        <v>44</v>
      </c>
      <c r="E12" s="40" t="s">
        <v>225</v>
      </c>
      <c r="F12" s="40">
        <v>1</v>
      </c>
      <c r="G12" s="40" t="s">
        <v>12</v>
      </c>
      <c r="H12" s="40">
        <v>1</v>
      </c>
      <c r="I12" s="40">
        <v>150</v>
      </c>
      <c r="J12" s="40">
        <v>150</v>
      </c>
      <c r="K12" s="47">
        <v>2025.04</v>
      </c>
      <c r="L12" s="39"/>
      <c r="M12" s="29">
        <v>150</v>
      </c>
    </row>
    <row r="13" s="29" customFormat="1" ht="25" customHeight="1" spans="1:13">
      <c r="A13" s="39" t="s">
        <v>226</v>
      </c>
      <c r="B13" s="39" t="s">
        <v>227</v>
      </c>
      <c r="C13" s="40" t="s">
        <v>228</v>
      </c>
      <c r="D13" s="40" t="s">
        <v>62</v>
      </c>
      <c r="E13" s="39" t="s">
        <v>227</v>
      </c>
      <c r="F13" s="40">
        <v>1</v>
      </c>
      <c r="G13" s="40" t="s">
        <v>11</v>
      </c>
      <c r="H13" s="40">
        <v>1</v>
      </c>
      <c r="I13" s="40">
        <v>301</v>
      </c>
      <c r="J13" s="40">
        <v>121</v>
      </c>
      <c r="K13" s="47">
        <v>2025.04</v>
      </c>
      <c r="L13" s="39"/>
      <c r="M13" s="29">
        <v>121</v>
      </c>
    </row>
    <row r="14" s="29" customFormat="1" ht="25" customHeight="1" spans="1:13">
      <c r="A14" s="39" t="s">
        <v>229</v>
      </c>
      <c r="B14" s="40" t="s">
        <v>230</v>
      </c>
      <c r="C14" s="40" t="s">
        <v>231</v>
      </c>
      <c r="D14" s="40" t="s">
        <v>120</v>
      </c>
      <c r="E14" s="40" t="s">
        <v>232</v>
      </c>
      <c r="F14" s="40">
        <v>1</v>
      </c>
      <c r="G14" s="40" t="s">
        <v>12</v>
      </c>
      <c r="H14" s="40">
        <v>1</v>
      </c>
      <c r="I14" s="40">
        <v>150</v>
      </c>
      <c r="J14" s="40">
        <v>150</v>
      </c>
      <c r="K14" s="47">
        <v>2025.04</v>
      </c>
      <c r="L14" s="39"/>
      <c r="M14" s="29">
        <v>150</v>
      </c>
    </row>
    <row r="15" s="29" customFormat="1" ht="25" customHeight="1" spans="1:13">
      <c r="A15" s="39" t="s">
        <v>233</v>
      </c>
      <c r="B15" s="43" t="s">
        <v>234</v>
      </c>
      <c r="C15" s="40" t="s">
        <v>231</v>
      </c>
      <c r="D15" s="40" t="s">
        <v>37</v>
      </c>
      <c r="E15" s="43" t="s">
        <v>235</v>
      </c>
      <c r="F15" s="40">
        <v>1</v>
      </c>
      <c r="G15" s="40" t="s">
        <v>12</v>
      </c>
      <c r="H15" s="40">
        <v>1</v>
      </c>
      <c r="I15" s="40">
        <v>150</v>
      </c>
      <c r="J15" s="40">
        <v>150</v>
      </c>
      <c r="K15" s="47">
        <v>2025.04</v>
      </c>
      <c r="L15" s="39"/>
      <c r="M15" s="29">
        <v>150</v>
      </c>
    </row>
    <row r="16" s="29" customFormat="1" ht="25" customHeight="1" spans="1:13">
      <c r="A16" s="39" t="s">
        <v>236</v>
      </c>
      <c r="B16" s="40" t="s">
        <v>237</v>
      </c>
      <c r="C16" s="40" t="s">
        <v>231</v>
      </c>
      <c r="D16" s="39" t="s">
        <v>218</v>
      </c>
      <c r="E16" s="40" t="s">
        <v>237</v>
      </c>
      <c r="F16" s="40">
        <v>1</v>
      </c>
      <c r="G16" s="40" t="s">
        <v>11</v>
      </c>
      <c r="H16" s="40">
        <v>1</v>
      </c>
      <c r="I16" s="40">
        <v>301</v>
      </c>
      <c r="J16" s="40">
        <v>121</v>
      </c>
      <c r="K16" s="47">
        <v>2025.04</v>
      </c>
      <c r="L16" s="48"/>
      <c r="M16" s="29">
        <v>121</v>
      </c>
    </row>
    <row r="17" s="29" customFormat="1" ht="25" customHeight="1" spans="1:12">
      <c r="A17" s="39" t="s">
        <v>9</v>
      </c>
      <c r="B17" s="39"/>
      <c r="C17" s="39"/>
      <c r="D17" s="39"/>
      <c r="E17" s="39"/>
      <c r="F17" s="39"/>
      <c r="G17" s="39"/>
      <c r="H17" s="40">
        <f t="shared" ref="H17:J17" si="0">SUM(H4:H16)</f>
        <v>13</v>
      </c>
      <c r="I17" s="40">
        <f t="shared" si="0"/>
        <v>2554</v>
      </c>
      <c r="J17" s="40">
        <f t="shared" si="0"/>
        <v>1834</v>
      </c>
      <c r="K17" s="49"/>
      <c r="L17" s="48"/>
    </row>
    <row r="18" s="32" customFormat="1" ht="50" customHeight="1" spans="1:12">
      <c r="A18" s="44"/>
      <c r="B18" s="16"/>
      <c r="C18" s="37" t="s">
        <v>238</v>
      </c>
      <c r="D18" s="37"/>
      <c r="E18" s="37"/>
      <c r="F18" s="45"/>
      <c r="G18" s="45"/>
      <c r="H18" s="45"/>
      <c r="I18" s="45"/>
      <c r="J18" s="16"/>
      <c r="L18" s="44"/>
    </row>
    <row r="19" s="32" customFormat="1" ht="50" customHeight="1" spans="1:12">
      <c r="A19" s="46" t="s">
        <v>239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</sheetData>
  <autoFilter ref="A1:L19">
    <extLst/>
  </autoFilter>
  <mergeCells count="7">
    <mergeCell ref="A1:L1"/>
    <mergeCell ref="A2:D2"/>
    <mergeCell ref="F2:L2"/>
    <mergeCell ref="A17:G17"/>
    <mergeCell ref="C18:E18"/>
    <mergeCell ref="F18:H18"/>
    <mergeCell ref="A19:L19"/>
  </mergeCells>
  <pageMargins left="0.75" right="0.75" top="1" bottom="1" header="0.5" footer="0.5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zoomScale="120" zoomScaleNormal="120" topLeftCell="A8" workbookViewId="0">
      <selection activeCell="P7" sqref="P7"/>
    </sheetView>
  </sheetViews>
  <sheetFormatPr defaultColWidth="7.77272727272727" defaultRowHeight="12.5"/>
  <cols>
    <col min="1" max="1" width="4.03636363636364" style="6" customWidth="1"/>
    <col min="2" max="2" width="5.14545454545455" style="6" customWidth="1"/>
    <col min="3" max="3" width="8.13636363636364" style="1" customWidth="1"/>
    <col min="4" max="4" width="5.86363636363636" style="6" customWidth="1"/>
    <col min="5" max="5" width="6.65454545454545" style="6" customWidth="1"/>
    <col min="6" max="6" width="4.13636363636364" style="1" customWidth="1"/>
    <col min="7" max="7" width="4.84545454545455" style="6" customWidth="1"/>
    <col min="8" max="8" width="4.64545454545455" style="1" customWidth="1"/>
    <col min="9" max="9" width="4.23636363636364" style="1" customWidth="1"/>
    <col min="10" max="10" width="5.15454545454545" style="1" customWidth="1"/>
    <col min="11" max="11" width="6.63636363636364" style="1" customWidth="1"/>
    <col min="12" max="12" width="6.40909090909091" style="6" customWidth="1"/>
    <col min="13" max="16384" width="7.77272727272727" style="1"/>
  </cols>
  <sheetData>
    <row r="1" s="1" customFormat="1" ht="27" customHeight="1" spans="1:12">
      <c r="A1" s="7" t="s">
        <v>240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2" customFormat="1" ht="24" customHeight="1" spans="1:12">
      <c r="A2" s="9" t="s">
        <v>241</v>
      </c>
      <c r="B2" s="9"/>
      <c r="D2" s="10"/>
      <c r="E2" s="10"/>
      <c r="G2" s="10"/>
      <c r="I2" s="24" t="s">
        <v>242</v>
      </c>
      <c r="J2" s="24"/>
      <c r="K2" s="24"/>
      <c r="L2" s="10"/>
    </row>
    <row r="3" s="3" customFormat="1" ht="29" customHeight="1" spans="1:12">
      <c r="A3" s="11" t="s">
        <v>243</v>
      </c>
      <c r="B3" s="11" t="s">
        <v>244</v>
      </c>
      <c r="C3" s="12" t="s">
        <v>245</v>
      </c>
      <c r="D3" s="11" t="s">
        <v>246</v>
      </c>
      <c r="E3" s="11" t="s">
        <v>247</v>
      </c>
      <c r="F3" s="11" t="s">
        <v>248</v>
      </c>
      <c r="G3" s="11" t="s">
        <v>249</v>
      </c>
      <c r="H3" s="11" t="s">
        <v>250</v>
      </c>
      <c r="I3" s="11" t="s">
        <v>251</v>
      </c>
      <c r="J3" s="11" t="s">
        <v>252</v>
      </c>
      <c r="K3" s="12" t="s">
        <v>34</v>
      </c>
      <c r="L3" s="12" t="s">
        <v>75</v>
      </c>
    </row>
    <row r="4" s="1" customFormat="1" ht="20" customHeight="1" spans="1:13">
      <c r="A4" s="13" t="s">
        <v>102</v>
      </c>
      <c r="B4" s="13" t="s">
        <v>82</v>
      </c>
      <c r="C4" s="14" t="s">
        <v>253</v>
      </c>
      <c r="D4" s="13" t="s">
        <v>53</v>
      </c>
      <c r="E4" s="13" t="s">
        <v>254</v>
      </c>
      <c r="F4" s="15">
        <v>1</v>
      </c>
      <c r="G4" s="13" t="s">
        <v>10</v>
      </c>
      <c r="H4" s="15">
        <v>1</v>
      </c>
      <c r="I4" s="15">
        <v>451</v>
      </c>
      <c r="J4" s="15">
        <v>251</v>
      </c>
      <c r="K4" s="25">
        <v>2025.4</v>
      </c>
      <c r="L4" s="26"/>
      <c r="M4" s="1">
        <v>251</v>
      </c>
    </row>
    <row r="5" s="1" customFormat="1" ht="20" customHeight="1" spans="1:13">
      <c r="A5" s="13" t="s">
        <v>108</v>
      </c>
      <c r="B5" s="13" t="s">
        <v>255</v>
      </c>
      <c r="C5" s="14" t="s">
        <v>253</v>
      </c>
      <c r="D5" s="13" t="s">
        <v>53</v>
      </c>
      <c r="E5" s="13" t="s">
        <v>255</v>
      </c>
      <c r="F5" s="15">
        <v>1</v>
      </c>
      <c r="G5" s="13" t="s">
        <v>10</v>
      </c>
      <c r="H5" s="15">
        <v>1</v>
      </c>
      <c r="I5" s="15">
        <v>451</v>
      </c>
      <c r="J5" s="15">
        <v>451</v>
      </c>
      <c r="K5" s="25">
        <v>2025.4</v>
      </c>
      <c r="L5" s="26"/>
      <c r="M5" s="1">
        <v>451</v>
      </c>
    </row>
    <row r="6" s="1" customFormat="1" ht="20" customHeight="1" spans="1:13">
      <c r="A6" s="13" t="s">
        <v>113</v>
      </c>
      <c r="B6" s="13" t="s">
        <v>256</v>
      </c>
      <c r="C6" s="14" t="s">
        <v>257</v>
      </c>
      <c r="D6" s="13" t="s">
        <v>44</v>
      </c>
      <c r="E6" s="13" t="s">
        <v>256</v>
      </c>
      <c r="F6" s="15">
        <v>1</v>
      </c>
      <c r="G6" s="13" t="s">
        <v>11</v>
      </c>
      <c r="H6" s="15">
        <v>1</v>
      </c>
      <c r="I6" s="15">
        <v>301</v>
      </c>
      <c r="J6" s="15">
        <v>301</v>
      </c>
      <c r="K6" s="25">
        <v>2025.4</v>
      </c>
      <c r="L6" s="26"/>
      <c r="M6" s="1">
        <v>301</v>
      </c>
    </row>
    <row r="7" s="1" customFormat="1" ht="20" customHeight="1" spans="1:13">
      <c r="A7" s="13" t="s">
        <v>117</v>
      </c>
      <c r="B7" s="13" t="s">
        <v>258</v>
      </c>
      <c r="C7" s="14" t="s">
        <v>257</v>
      </c>
      <c r="D7" s="13" t="s">
        <v>42</v>
      </c>
      <c r="E7" s="13" t="s">
        <v>258</v>
      </c>
      <c r="F7" s="15">
        <v>1</v>
      </c>
      <c r="G7" s="13" t="s">
        <v>11</v>
      </c>
      <c r="H7" s="15">
        <v>1</v>
      </c>
      <c r="I7" s="15">
        <v>301</v>
      </c>
      <c r="J7" s="15">
        <v>121</v>
      </c>
      <c r="K7" s="25">
        <v>2025.4</v>
      </c>
      <c r="L7" s="26"/>
      <c r="M7" s="1">
        <v>121</v>
      </c>
    </row>
    <row r="8" s="1" customFormat="1" ht="20" customHeight="1" spans="1:13">
      <c r="A8" s="13" t="s">
        <v>122</v>
      </c>
      <c r="B8" s="13" t="s">
        <v>259</v>
      </c>
      <c r="C8" s="14" t="s">
        <v>257</v>
      </c>
      <c r="D8" s="13" t="s">
        <v>37</v>
      </c>
      <c r="E8" s="13" t="s">
        <v>260</v>
      </c>
      <c r="F8" s="15">
        <v>1</v>
      </c>
      <c r="G8" s="13" t="s">
        <v>10</v>
      </c>
      <c r="H8" s="15">
        <v>1</v>
      </c>
      <c r="I8" s="15">
        <v>451</v>
      </c>
      <c r="J8" s="15">
        <v>251</v>
      </c>
      <c r="K8" s="25">
        <v>2025.4</v>
      </c>
      <c r="L8" s="27"/>
      <c r="M8" s="1">
        <v>251</v>
      </c>
    </row>
    <row r="9" s="1" customFormat="1" ht="20" customHeight="1" spans="1:13">
      <c r="A9" s="13" t="s">
        <v>125</v>
      </c>
      <c r="B9" s="13" t="s">
        <v>261</v>
      </c>
      <c r="C9" s="14" t="s">
        <v>257</v>
      </c>
      <c r="D9" s="13" t="s">
        <v>120</v>
      </c>
      <c r="E9" s="13" t="s">
        <v>261</v>
      </c>
      <c r="F9" s="15">
        <v>1</v>
      </c>
      <c r="G9" s="13" t="s">
        <v>11</v>
      </c>
      <c r="H9" s="15">
        <v>1</v>
      </c>
      <c r="I9" s="15">
        <v>301</v>
      </c>
      <c r="J9" s="15">
        <v>121</v>
      </c>
      <c r="K9" s="25">
        <v>2025.4</v>
      </c>
      <c r="L9" s="26"/>
      <c r="M9" s="1">
        <v>121</v>
      </c>
    </row>
    <row r="10" s="1" customFormat="1" ht="20" customHeight="1" spans="1:13">
      <c r="A10" s="13" t="s">
        <v>127</v>
      </c>
      <c r="B10" s="13" t="s">
        <v>262</v>
      </c>
      <c r="C10" s="14" t="s">
        <v>257</v>
      </c>
      <c r="D10" s="13" t="s">
        <v>44</v>
      </c>
      <c r="E10" s="13" t="s">
        <v>262</v>
      </c>
      <c r="F10" s="15">
        <v>1</v>
      </c>
      <c r="G10" s="13" t="s">
        <v>10</v>
      </c>
      <c r="H10" s="15">
        <v>1</v>
      </c>
      <c r="I10" s="15">
        <v>451</v>
      </c>
      <c r="J10" s="15">
        <v>451</v>
      </c>
      <c r="K10" s="25">
        <v>2025.4</v>
      </c>
      <c r="L10" s="26"/>
      <c r="M10" s="1">
        <v>451</v>
      </c>
    </row>
    <row r="11" s="1" customFormat="1" ht="20" customHeight="1" spans="1:13">
      <c r="A11" s="13" t="s">
        <v>129</v>
      </c>
      <c r="B11" s="13" t="s">
        <v>262</v>
      </c>
      <c r="C11" s="14" t="s">
        <v>257</v>
      </c>
      <c r="D11" s="13" t="s">
        <v>44</v>
      </c>
      <c r="E11" s="13" t="s">
        <v>263</v>
      </c>
      <c r="F11" s="15">
        <v>1</v>
      </c>
      <c r="G11" s="13" t="s">
        <v>10</v>
      </c>
      <c r="H11" s="15">
        <v>1</v>
      </c>
      <c r="I11" s="15">
        <v>451</v>
      </c>
      <c r="J11" s="15">
        <v>451</v>
      </c>
      <c r="K11" s="25">
        <v>2025.4</v>
      </c>
      <c r="L11" s="26"/>
      <c r="M11" s="1">
        <v>451</v>
      </c>
    </row>
    <row r="12" s="1" customFormat="1" ht="20" customHeight="1" spans="1:13">
      <c r="A12" s="13" t="s">
        <v>224</v>
      </c>
      <c r="B12" s="13" t="s">
        <v>264</v>
      </c>
      <c r="C12" s="14" t="s">
        <v>265</v>
      </c>
      <c r="D12" s="13" t="s">
        <v>53</v>
      </c>
      <c r="E12" s="13" t="s">
        <v>266</v>
      </c>
      <c r="F12" s="15">
        <v>1</v>
      </c>
      <c r="G12" s="13" t="s">
        <v>10</v>
      </c>
      <c r="H12" s="15">
        <v>1</v>
      </c>
      <c r="I12" s="15">
        <v>451</v>
      </c>
      <c r="J12" s="15">
        <v>451</v>
      </c>
      <c r="K12" s="25">
        <v>2025.4</v>
      </c>
      <c r="L12" s="26"/>
      <c r="M12" s="1">
        <v>451</v>
      </c>
    </row>
    <row r="13" s="1" customFormat="1" ht="20" customHeight="1" spans="1:13">
      <c r="A13" s="13" t="s">
        <v>226</v>
      </c>
      <c r="B13" s="13" t="s">
        <v>267</v>
      </c>
      <c r="C13" s="14" t="s">
        <v>265</v>
      </c>
      <c r="D13" s="13" t="s">
        <v>111</v>
      </c>
      <c r="E13" s="13" t="s">
        <v>268</v>
      </c>
      <c r="F13" s="15">
        <v>1</v>
      </c>
      <c r="G13" s="13" t="s">
        <v>10</v>
      </c>
      <c r="H13" s="15">
        <v>1</v>
      </c>
      <c r="I13" s="15">
        <v>451</v>
      </c>
      <c r="J13" s="15">
        <v>451</v>
      </c>
      <c r="K13" s="25">
        <v>2025.4</v>
      </c>
      <c r="L13" s="26"/>
      <c r="M13" s="1">
        <v>451</v>
      </c>
    </row>
    <row r="14" s="1" customFormat="1" ht="20" customHeight="1" spans="1:13">
      <c r="A14" s="13" t="s">
        <v>229</v>
      </c>
      <c r="B14" s="13" t="s">
        <v>269</v>
      </c>
      <c r="C14" s="14" t="s">
        <v>265</v>
      </c>
      <c r="D14" s="13" t="s">
        <v>42</v>
      </c>
      <c r="E14" s="13" t="s">
        <v>270</v>
      </c>
      <c r="F14" s="15">
        <v>1</v>
      </c>
      <c r="G14" s="13" t="s">
        <v>10</v>
      </c>
      <c r="H14" s="15">
        <v>1</v>
      </c>
      <c r="I14" s="15">
        <v>451</v>
      </c>
      <c r="J14" s="15">
        <v>451</v>
      </c>
      <c r="K14" s="25">
        <v>2025.4</v>
      </c>
      <c r="L14" s="26"/>
      <c r="M14" s="1">
        <v>451</v>
      </c>
    </row>
    <row r="15" s="4" customFormat="1" ht="20" customHeight="1" spans="1:13">
      <c r="A15" s="13" t="s">
        <v>233</v>
      </c>
      <c r="B15" s="13" t="s">
        <v>271</v>
      </c>
      <c r="C15" s="14" t="s">
        <v>272</v>
      </c>
      <c r="D15" s="13" t="s">
        <v>62</v>
      </c>
      <c r="E15" s="13" t="s">
        <v>271</v>
      </c>
      <c r="F15" s="15">
        <v>1</v>
      </c>
      <c r="G15" s="13" t="s">
        <v>12</v>
      </c>
      <c r="H15" s="15">
        <v>1</v>
      </c>
      <c r="I15" s="15">
        <v>150</v>
      </c>
      <c r="J15" s="15">
        <v>150</v>
      </c>
      <c r="K15" s="25">
        <v>2025.4</v>
      </c>
      <c r="L15" s="28"/>
      <c r="M15" s="4">
        <v>150</v>
      </c>
    </row>
    <row r="16" s="1" customFormat="1" ht="20" customHeight="1" spans="1:13">
      <c r="A16" s="13" t="s">
        <v>236</v>
      </c>
      <c r="B16" s="13" t="s">
        <v>273</v>
      </c>
      <c r="C16" s="14" t="s">
        <v>274</v>
      </c>
      <c r="D16" s="13" t="s">
        <v>218</v>
      </c>
      <c r="E16" s="13" t="s">
        <v>275</v>
      </c>
      <c r="F16" s="15">
        <v>1</v>
      </c>
      <c r="G16" s="13" t="s">
        <v>12</v>
      </c>
      <c r="H16" s="15">
        <v>1</v>
      </c>
      <c r="I16" s="15">
        <v>150</v>
      </c>
      <c r="J16" s="15">
        <v>150</v>
      </c>
      <c r="K16" s="25">
        <v>2025.4</v>
      </c>
      <c r="L16" s="26"/>
      <c r="M16" s="1">
        <v>150</v>
      </c>
    </row>
    <row r="17" s="1" customFormat="1" ht="20" customHeight="1" spans="1:13">
      <c r="A17" s="13" t="s">
        <v>276</v>
      </c>
      <c r="B17" s="13" t="s">
        <v>277</v>
      </c>
      <c r="C17" s="14" t="s">
        <v>278</v>
      </c>
      <c r="D17" s="13" t="s">
        <v>120</v>
      </c>
      <c r="E17" s="13" t="s">
        <v>279</v>
      </c>
      <c r="F17" s="15">
        <v>1</v>
      </c>
      <c r="G17" s="13" t="s">
        <v>10</v>
      </c>
      <c r="H17" s="15">
        <v>1</v>
      </c>
      <c r="I17" s="15">
        <v>451</v>
      </c>
      <c r="J17" s="15">
        <v>251</v>
      </c>
      <c r="K17" s="25">
        <v>2025.4</v>
      </c>
      <c r="L17" s="26"/>
      <c r="M17" s="1">
        <v>251</v>
      </c>
    </row>
    <row r="18" s="1" customFormat="1" ht="20" customHeight="1" spans="1:13">
      <c r="A18" s="13" t="s">
        <v>280</v>
      </c>
      <c r="B18" s="13" t="s">
        <v>281</v>
      </c>
      <c r="C18" s="14" t="s">
        <v>278</v>
      </c>
      <c r="D18" s="13" t="s">
        <v>111</v>
      </c>
      <c r="E18" s="13" t="s">
        <v>281</v>
      </c>
      <c r="F18" s="15">
        <v>1</v>
      </c>
      <c r="G18" s="13" t="s">
        <v>10</v>
      </c>
      <c r="H18" s="15">
        <v>1</v>
      </c>
      <c r="I18" s="15">
        <v>451</v>
      </c>
      <c r="J18" s="15">
        <v>251</v>
      </c>
      <c r="K18" s="25">
        <v>2025.4</v>
      </c>
      <c r="L18" s="26"/>
      <c r="M18" s="1">
        <v>251</v>
      </c>
    </row>
    <row r="19" s="1" customFormat="1" ht="20" customHeight="1" spans="1:13">
      <c r="A19" s="13" t="s">
        <v>282</v>
      </c>
      <c r="B19" s="13" t="s">
        <v>283</v>
      </c>
      <c r="C19" s="14" t="s">
        <v>278</v>
      </c>
      <c r="D19" s="13" t="s">
        <v>51</v>
      </c>
      <c r="E19" s="13" t="s">
        <v>283</v>
      </c>
      <c r="F19" s="15">
        <v>1</v>
      </c>
      <c r="G19" s="13" t="s">
        <v>11</v>
      </c>
      <c r="H19" s="15">
        <v>1</v>
      </c>
      <c r="I19" s="15">
        <v>301</v>
      </c>
      <c r="J19" s="15">
        <v>301</v>
      </c>
      <c r="K19" s="25">
        <v>2025.4</v>
      </c>
      <c r="L19" s="26"/>
      <c r="M19" s="1">
        <v>301</v>
      </c>
    </row>
    <row r="20" s="1" customFormat="1" ht="20" customHeight="1" spans="1:13">
      <c r="A20" s="13" t="s">
        <v>284</v>
      </c>
      <c r="B20" s="13" t="s">
        <v>285</v>
      </c>
      <c r="C20" s="14" t="s">
        <v>286</v>
      </c>
      <c r="D20" s="13" t="s">
        <v>62</v>
      </c>
      <c r="E20" s="13" t="s">
        <v>285</v>
      </c>
      <c r="F20" s="15">
        <v>1</v>
      </c>
      <c r="G20" s="13" t="s">
        <v>12</v>
      </c>
      <c r="H20" s="15">
        <v>1</v>
      </c>
      <c r="I20" s="15">
        <v>150</v>
      </c>
      <c r="J20" s="15">
        <v>150</v>
      </c>
      <c r="K20" s="25">
        <v>2025.4</v>
      </c>
      <c r="L20" s="26"/>
      <c r="M20" s="1">
        <v>150</v>
      </c>
    </row>
    <row r="21" s="1" customFormat="1" ht="20" customHeight="1" spans="1:12">
      <c r="A21" s="13" t="s">
        <v>9</v>
      </c>
      <c r="B21" s="13"/>
      <c r="C21" s="13"/>
      <c r="D21" s="13"/>
      <c r="E21" s="13"/>
      <c r="F21" s="15"/>
      <c r="G21" s="13"/>
      <c r="H21" s="15"/>
      <c r="I21" s="15"/>
      <c r="J21" s="15">
        <f>SUM(J4:J20)</f>
        <v>5004</v>
      </c>
      <c r="K21" s="25"/>
      <c r="L21" s="26"/>
    </row>
    <row r="22" s="5" customFormat="1" ht="37" customHeight="1" spans="1:12">
      <c r="A22" s="16"/>
      <c r="B22" s="17"/>
      <c r="C22" s="18"/>
      <c r="D22" s="18"/>
      <c r="E22" s="18"/>
      <c r="F22" s="19"/>
      <c r="G22" s="19"/>
      <c r="L22" s="23"/>
    </row>
    <row r="23" s="5" customFormat="1" ht="37" customHeight="1" spans="1:12">
      <c r="A23" s="16"/>
      <c r="B23" s="20" t="s">
        <v>287</v>
      </c>
      <c r="C23" s="21"/>
      <c r="D23" s="21"/>
      <c r="E23" s="21"/>
      <c r="F23" s="22"/>
      <c r="G23" s="23"/>
      <c r="L23" s="23"/>
    </row>
    <row r="24" s="1" customFormat="1" spans="1:12">
      <c r="A24" s="6"/>
      <c r="B24" s="6"/>
      <c r="D24" s="6"/>
      <c r="E24" s="6"/>
      <c r="G24" s="6"/>
      <c r="L24" s="6"/>
    </row>
    <row r="25" s="1" customFormat="1" spans="1:12">
      <c r="A25" s="6"/>
      <c r="B25" s="6"/>
      <c r="D25" s="6"/>
      <c r="E25" s="6"/>
      <c r="G25" s="6"/>
      <c r="L25" s="6"/>
    </row>
  </sheetData>
  <autoFilter ref="A1:L25">
    <extLst/>
  </autoFilter>
  <mergeCells count="5">
    <mergeCell ref="A1:L1"/>
    <mergeCell ref="I2:K2"/>
    <mergeCell ref="A21:C21"/>
    <mergeCell ref="C22:E22"/>
    <mergeCell ref="F22:G2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沙河农村</vt:lpstr>
      <vt:lpstr>沙河城市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2024-04-25T22:56:00Z</dcterms:created>
  <dcterms:modified xsi:type="dcterms:W3CDTF">2025-05-12T10:14:44Z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</Properties>
</file>